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งานน้องโอ๋\"/>
    </mc:Choice>
  </mc:AlternateContent>
  <xr:revisionPtr revIDLastSave="0" documentId="13_ncr:1_{706E2F1A-FF5F-468C-A027-E1A1D546469B}" xr6:coauthVersionLast="47" xr6:coauthVersionMax="47" xr10:uidLastSave="{00000000-0000-0000-0000-000000000000}"/>
  <bookViews>
    <workbookView xWindow="-120" yWindow="-120" windowWidth="21840" windowHeight="13020" activeTab="2" xr2:uid="{E80FED3A-4454-4ABF-ACAC-E7E08187B472}"/>
  </bookViews>
  <sheets>
    <sheet name="2562" sheetId="7" r:id="rId1"/>
    <sheet name="2563" sheetId="1" r:id="rId2"/>
    <sheet name="2564 (1)" sheetId="8" r:id="rId3"/>
    <sheet name="2564 (2)" sheetId="9" r:id="rId4"/>
    <sheet name="2564 โควิด" sheetId="10" r:id="rId5"/>
    <sheet name="2565" sheetId="11" r:id="rId6"/>
  </sheets>
  <definedNames>
    <definedName name="_xlnm.Print_Titles" localSheetId="0">'2562'!$1:$3</definedName>
    <definedName name="_xlnm.Print_Titles" localSheetId="1">'2563'!$1:$3</definedName>
    <definedName name="_xlnm.Print_Titles" localSheetId="2">'2564 (1)'!$1:$3</definedName>
    <definedName name="_xlnm.Print_Titles" localSheetId="3">'2564 (2)'!$1:$3</definedName>
    <definedName name="_xlnm.Print_Titles" localSheetId="4">'2564 โควิด'!$1:$4</definedName>
    <definedName name="_xlnm.Print_Titles" localSheetId="5">'2565'!$1:$4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11" l="1"/>
  <c r="D44" i="7" l="1"/>
  <c r="D29" i="1"/>
  <c r="D13" i="10"/>
  <c r="D9" i="9"/>
  <c r="D26" i="8"/>
</calcChain>
</file>

<file path=xl/sharedStrings.xml><?xml version="1.0" encoding="utf-8"?>
<sst xmlns="http://schemas.openxmlformats.org/spreadsheetml/2006/main" count="281" uniqueCount="156">
  <si>
    <t>รายละเอียดแผนจัดสรรงบประมาณรายจ่ายประจำปีงบประมาณ พ.ศ. 2562 กรมการแพทย์</t>
  </si>
  <si>
    <t>โครงการ</t>
  </si>
  <si>
    <t>ลำดับ</t>
  </si>
  <si>
    <t>หน่วยงาน</t>
  </si>
  <si>
    <t>งบประมาณ (บาท)</t>
  </si>
  <si>
    <t>สถาบันโรคผิวหนัง</t>
  </si>
  <si>
    <t>สถาบันมะเร็งแห่งชาติ</t>
  </si>
  <si>
    <t>บรมราชชนนี</t>
  </si>
  <si>
    <t>โรงพยาบาลธัญญารักษ์ขอนแก่น</t>
  </si>
  <si>
    <t>โรงพยาบาลมะเร็งลำปาง</t>
  </si>
  <si>
    <t xml:space="preserve"> - งบบริหารจัดการ</t>
  </si>
  <si>
    <t>สถาบันประสาทวิทยา</t>
  </si>
  <si>
    <t>โรงพยาบาลมะเร็งชลบุรี</t>
  </si>
  <si>
    <t>โรงพยาบาลเลิดสิน</t>
  </si>
  <si>
    <t>การจัดสรรงบประมาณผ่านกองทุนส่งเสริมวิทยาศาสตร์ วิจัยและนวัตกรรม (สกสว.) ปีงบประมาณ พ.ศ. 2564</t>
  </si>
  <si>
    <t>แผนงานที่ 1 พัฒนาศักยภาพด้านวิทยาศาสตร์ เทคโนโลยี วิจัย และนวัตกรรมขั้นแนวหน้าและพื้นฐานเพื่อการสร้างองค์ความรู้ของประเทศ</t>
  </si>
  <si>
    <t>โรงพยาบาลธัญญารักษ์สงขลา</t>
  </si>
  <si>
    <t>สถาบันบำบัดรักษาและฟื้นฟูผู้ติดยาเสพติดแห่งชาติบรมราชชนนี</t>
  </si>
  <si>
    <t>โรงพยาบาลราชวิถี</t>
  </si>
  <si>
    <t>โรงพยาบาลเวชชารักษ์ ลำปาง</t>
  </si>
  <si>
    <t>โรงพยาบาลธัญญารักษ์ปัตตานี</t>
  </si>
  <si>
    <t>โรงพยาบาลประสาทเชียงใหม่</t>
  </si>
  <si>
    <t>รวม</t>
  </si>
  <si>
    <t>สถาบันบำบัดรักษาและฟื้นฟูผู้ติดยาเสพติดแห่งชาติบรมราชชนนี </t>
  </si>
  <si>
    <t>สถาบันเวชศาสตร์สมเด็จพระสังฆราชญาณสังวรเพื่อผู้สูงอายุ</t>
  </si>
  <si>
    <t>โรงพยาบาลธัญรักษ์สงขลา</t>
  </si>
  <si>
    <t>โรงพยาบาลสมเด็จพระสังฆราชญาณสังวรเพื่อสูงอายุจังหวัดชลบุรี</t>
  </si>
  <si>
    <t>สถาบันสุขภาพเด็กแห่งชาติมหาราชินี</t>
  </si>
  <si>
    <t>สถาบันวิจัยและประเมินเทคโนโลยีทางการแพทย์</t>
  </si>
  <si>
    <t>แผนงานที่ 2 การพัฒนาศักยภาพการวิจัยด้านสังคมผู้สูงอายุให้มีคุณภาพและมาตรฐาน</t>
  </si>
  <si>
    <t>โรงพยาบาลสมเด็จพระสังฆราชญาณสังวรเพื่อผู้สูงอายุ จังหวัดชลบุรี</t>
  </si>
  <si>
    <t>รายละเอียดงบประมาณโครงการวิจัย โปรแกรมตามแผน ววน. :  P17 การแก้ปัญหาวิกฤติของประเทศ</t>
  </si>
  <si>
    <t>แผนงาน : การพัฒนาระบบสุขภาพไทยจากบทเรียน COVID-19</t>
  </si>
  <si>
    <t xml:space="preserve">แผนงานย่อยที่ 1 : การทบทวนและอดบทเรียนการจัดการวิกฤติ COVID-19 ในระดับจังหวัดและระดับส่วนกลาง </t>
  </si>
  <si>
    <t>โครงการศึกษาระบาดวิทยาโรคหลอดเลือดสมองในประเทศไทย: การศึกษาชนิดติดตามไปข้างหน้าระยะยายาวในชุมชน</t>
  </si>
  <si>
    <t>การพัฒนารูปแบบการดูแลผู้ป่วยสูงอายุกลุ่มติดเตียงแบบบูรณาการในจังหวัดชลบุรี</t>
  </si>
  <si>
    <r>
      <t>การผ่าตัดผ่านกล้อง endoscope ในผู้ป่วยที่มีหมอนรองกระดูกสันหลังเลื่อนทับเส้นประสาทที่ระดับ L4-5 เทียบระหว่างวิธี interlaminar approach และ transforaminal approach</t>
    </r>
    <r>
      <rPr>
        <b/>
        <sz val="16"/>
        <color theme="1"/>
        <rFont val="TH SarabunPSK"/>
        <family val="2"/>
      </rPr>
      <t xml:space="preserve"> </t>
    </r>
  </si>
  <si>
    <t>ความคุ้มค่าและจุดคุ้มทุนของเครื่องฉายรังสีศัลยกรรมชนิดไซเบอร์ไนฟ์ในการรักษาผู้ป่วยมะเร็ง</t>
  </si>
  <si>
    <t>ผลการให้คำปรึกษาเพื่อสร้างแรงจูงใจเพื่อให้เปลี่ยนพฤติกรรม ในผู้ป่วยติดบุหรี่ กรณีศึกษา คลินิกบำบัดผู้ติดบุหรี่ โรงพยาบาลธัญญารักษ์ขอนแก่น</t>
  </si>
  <si>
    <t>การพัฒนารูปแบบการบำบัดรักษาผู้ติดสารเสพติด ในสถานบริการปฐมภูมิ จังหวัดขอนแก่น</t>
  </si>
  <si>
    <t>ผลของการวางแผนการจำหน่ายผู้ป่วยที่มีอาการทางจิตจากยาบ้าต่อจำนวนวันนอน อาการทางจิตและความพึงพอใจของทีมสหวิชาชีพ หอผู้ป่วยในบำบัดยา โรงพยาบาลธัญญารักษ์ปัตตานี</t>
  </si>
  <si>
    <t>ศึกษานำร่องผลของศิลปบำบัดต่อความวิตกกังวลของผู้ป่วยยาเสพติดที่มีอาการทางจิตเวช จากการใช้ยาเสพติด กรณีศึกษา โรงพยาบาลธัญญารักษ์ปัตตานี</t>
  </si>
  <si>
    <t>การเสพซ้ำของผู้ป่วยเฮโรอีนที่รับประทานยาเมทาโดนระยะยาวหลังบำบัดรักษาและฟื้นฟูสมรรถภาพที่ได้รับการวางแผนจำหน่าย แผนกผู้ป่วยนอก โรงพยาบาลธัญญารักษ์ปัตตานี</t>
  </si>
  <si>
    <t>การประเมิน การบำบัดรักษาผู้ติดยาเสพติดแบบผู้ป่วยนอกรูปแบบ กาย จิต สังคมบำบัด (Matrix Program) โรงพยาบาลธัญญารักษ์ปัตตานี ปีงบประมาณ พ.ศ.2562-2563</t>
  </si>
  <si>
    <t>การพัฒนารูปแบบการดูแลระยะกลางในผู้สูงอายุที่มีภาวะหกล้มและได้รับการผ่าตัดเปลี่ยนข้อสะโพกเทียม</t>
  </si>
  <si>
    <t xml:space="preserve">ประสิทธิผลของฟลูออไรด์วานิชในการยับยั้งฟันผุในผู้ป่วยมะเร็งศีรษะและคอที่ได้รับการฉายแสง </t>
  </si>
  <si>
    <t>การใช้การตรวจ whole exome sequencing ในกลุ่มผู้ป่วยเด็กที่ไม่ทราบการวินิจฉัยโรค</t>
  </si>
  <si>
    <t>ความสามารถในการปฏิบัติการดูแลของผู้ดูแลผู้ติดสุราที่มาบำบัดรักษาในโรงพยาบาลธัญญารักษ์</t>
  </si>
  <si>
    <t>ประสิทธิภาพการบำบัดรักษาผู้ป่วยยาเสพติดที่เสพน้ำกระท่อมและส่วนผสม ในจังหวัดสงขลา</t>
  </si>
  <si>
    <t>การศึกษาประสิทธิผลของวิธีการตรวจพิสูจน์สารไมทราไจนีนในปัสสาวะโดยใช้เทคนิคโครมาโทกราฟีของเหลวสมรรถนะสูง</t>
  </si>
  <si>
    <t>ประสิทธิผลของโปรแกรมสุขศึกษาเพื่อส่งเสริมการป้องกันการเสพยาเสพติดซ้ำ โดยประยุกต์ใช้ทฤษฎีการปัญญาสังคม ของผู้ป่วยที่เข้ารับการบำบัดรักษายาเสพติด ในโรงพยาบาลแห่งหนึ่ง ในจังหวัดสงขลา</t>
  </si>
  <si>
    <t>ผลการรักษาผู้ป่วยยาเสพติดที่มีภาวะร่วมทางจิตเวชโดยใช้ FAST MODEL</t>
  </si>
  <si>
    <t>ประสิทธิผลของเถาวัลย์เปรียงแคปซูลในการรักษาอาการปวดจากอาการถอนพิษยาในผู้ป่วยยาเสพติดเทียบกับ Ibuprofen 400 mg.</t>
  </si>
  <si>
    <t>การศึกษาประสิทธิผลและความปลอดภัยของยาโทฟาซิตินิปในผู้ป่วยคนไทยที่เป็นโรคผมร่วงเป็นหย่อมที่เป็นรุนแรง</t>
  </si>
  <si>
    <t>โครงการพัฒนาระบบการดูแลผู้ป่วยเบาหวานและความดันโลหิตสูงที่มีภาวะวิกฤติในคลินิกชุมชนอบอุ่นเครือข่ายส่งต่อโรงพยาบาลราชวิถี (โครงการวิจัยวิจัยต่อเนื่อง 3 ปี ปี 2562 เป็นปีที่ 3)</t>
  </si>
  <si>
    <t>การทดสอบการรักษามะเร็งปอดด้วยเทคนิคฟาจเทอราปี</t>
  </si>
  <si>
    <t>การศึกษาแนวโน้มอุบัติการณ์และอัตราตายโรคมะเร็งในภาคเหนือ ตอนบนของประเทศไทยปีพ.ศ.2536-2560: ผลของการพัฒนาเครือข่ายทะเบียนมะเร็งระดับประชากร</t>
  </si>
  <si>
    <t>ประสิทธิผลของการฝึกโยคะในการป้องกันการหกล้มของผู้สูงอายุในโรงพยาบาลสมเด็จพระสังฆราชญาณสังวรเพื่อผู้สูงอายุ จ.ชลบุรี</t>
  </si>
  <si>
    <t>การประเมินความคุ้มค่าของการรักษาด้วยเครื่องฝึกการเคลื่อนไหวรยางค์ส่วนบนและรยางค์ส่วนล่างแบบให้ข้อมูลป้อนกลับทางชีวภาพในโรงพยาบาลสมเด็จพระสังฆราชญาณสังวรเพื่อผู้สูงอายุ จังหวัดชลบุรี</t>
  </si>
  <si>
    <t>ประสิทธิผลของโปรแกรมฝึกเพื่อป้องกันการหกล้มในผู้สูงอายุไทย</t>
  </si>
  <si>
    <t>การพัฒนารูปแบบการแนะนำและติดตามภาวะสุขภาพในผู้สูงอายุโรคไม่ติดต่อเรื้อรังโดยใช้โปรแกรมประยุกต์บนอุปกรณ์เคลื่อนที่ระบบแอนดรอยส์</t>
  </si>
  <si>
    <t>การศึกษารูปแบบการบำบัดรักษาผู้ป่วยยาเสพติดเด็กและวัยรุ่น</t>
  </si>
  <si>
    <t>การศึกษาประสิทธิภาพและความปลอดภัยการใช้สมุนไพรชารางจืดในผู้ป่วยยาเสพติด ประเภทแอลกอฮอล์ ในสถาบันบำบัดและรักษายาเสพติดแห่งชาติบรมราชชนนี</t>
  </si>
  <si>
    <t>การเข้าถึงบริการสุขภาพของผู้ติดยาเสพติดในรพ.สังกัดกระทรวงสาธารณสุขของประเทศไทย</t>
  </si>
  <si>
    <t>การพัฒนามาตรฐานการพยาบาลผู้ใช้ยาและสารเสพติด</t>
  </si>
  <si>
    <t>บุคลิกลักษณะของผู้ป่วยเมทแอมเฟตามีน</t>
  </si>
  <si>
    <t>การพัฒนารูปแบบกิจกรรมการเรียนรู้เพื่อเสริมสร้างการอยู่ร่วมกันอย่างสันติของผู้ป่วยยาเสพติดเด็กและวัยรุ่น</t>
  </si>
  <si>
    <t>การตรวจหาการแสดงออกของยีน MicroRNA-26a และ VEGFA ใน พลาสม่าของผู้ป่วยมะเร็งเซลล์ตับของคนไทย</t>
  </si>
  <si>
    <t>การศึกษาเบื้องต้นเรื่อง การแสดงออกของ p95HER2 ในผู้ป่วยมะเร็งเต้านมที่มีการแสดงออกของ HER2 ที่มารับการรักษาที่สถาบันมะเร็งแห่งชาติ</t>
  </si>
  <si>
    <t>การใช้สัดส่วนของนิวโทรฟิลต่อลิมโฟซัยท์ และเกล็ดเลือดต่อลิมโฟซัยท์ก่อนได้รับการรักษาเป็นปัจจัยพยากรณ์โรคมะเร็งเต้านมในหญิงไทย</t>
  </si>
  <si>
    <t>การตรวจหาสารบ่งชี้ของมะเร็ง vitronectin ในซีรั่มและพลาสมาของผู้ป่วยมะเร็งเต้านม</t>
  </si>
  <si>
    <t>ประสิทธิผลของสมุนไพรตำรับตรีผลาในการใช้บำบัดรักษาโรคมะเร็ง:การวิจัยทางปรีคลินิกระยะที่ 1</t>
  </si>
  <si>
    <t>โครงการทะเบียนผู้ป่วยโรคเนื้องอกสมองในเด็กและผู้ใหญ่ ในโรงพยาบาล ระดับตติยภูมิทั่วประเทศไทย ระยะที่ 2</t>
  </si>
  <si>
    <t>ฐานข้อมูลผู้ป่วยบาดเจ็บทางสมองชนิดปานกลางและรุนแรง ในโรงพยาบาล ระดับตติยภูมิทั่วประเทศไทย</t>
  </si>
  <si>
    <t>การศึกษาประสิทธิผลและความปลอดภัยของการรักษาด้วยยารับประทานโทฟาซิตินิปในผู้ป่วยโรคผมร่วงเป็นหย่อมที่เป็นรุนแรงและดื้อต่อการรักษา</t>
  </si>
  <si>
    <t>การศึกษาเบื้องต้นเรื่อง การแสดงออกของp95HER2 ในผู้ป่วยมะเร็งเต้านมที่มีการแสดงออกของ HER2 ที่มารับการรักษาที่สถาบันมะเร็งแห่งชาติ</t>
  </si>
  <si>
    <t>การตรวจหาการแสดงออกของยีน MicroRNA-26a และ VEGFA ในพลาสม่าของผู้ป่วยมะเร็งเซลล์ตับของคนไทย</t>
  </si>
  <si>
    <t>ผลการให้คำปรึกษาเพื่อสร้างแรงจูงใจเพื่อให้เปลี่ยนพฤติกรรม ในผู้ป่วยติดบุหรี่กรณีศึกษา คลินิกบำบัดผู้ติดบุหรี่โรงพยาบาลธัญญารักษ์ขอนแก่น</t>
  </si>
  <si>
    <t>การพัฒนารูปแบบการบำบัดรักษาผู้ติดสารเสพติดในสถานบริการปฐมภูมิจังหวัดขอนแก่น</t>
  </si>
  <si>
    <t>การเข้าถึงบริการสุขภาพของผู้ป่วยยาเสพติดใน รพ.สังกัดกระทรวงสาธารณสุขของประเทศไทย</t>
  </si>
  <si>
    <t>ประสิทธิผลของเถาวัลย์เปรียงแคปซูลในการรักษาอาการปวดจากอาการพิษยาในผู้ป่วยยาเสพติดเทียบกับ Ibuprofen 400 mg.</t>
  </si>
  <si>
    <t>ชุดโครงการพัฒนามาตรฐานการพยาบาลผู้ใช้ยาและสารเสพติด</t>
  </si>
  <si>
    <t>1. การพัฒนามาตรฐานการพยาบาลผู้ป่วยยาและสารเสพติด</t>
  </si>
  <si>
    <t>2. ประสิทธิผลของการพัฒนามาตรฐานการพยาบาลผู้ติดยาและสารเสพติด</t>
  </si>
  <si>
    <t>3. การพัฒนามาตรฐานการพยาบาลป้องกันและควบคุมการติดเชื้อในโรงพยาบาล</t>
  </si>
  <si>
    <t>สถาบันบำบัดรักษา</t>
  </si>
  <si>
    <t>และฟื้นฟูผู้ติดยา</t>
  </si>
  <si>
    <t>เสพติดแห่งชาติ</t>
  </si>
  <si>
    <t>โครงการทะเบียนผู้ป่วยโรคเนื้องอกสมองในเด็กและผู้ใหญ่ในโรงพยาบาลระดับตติยภูมิทั่วประเทศ ระยะที่ 2</t>
  </si>
  <si>
    <t>ฐานข้อมูลผู้ป่วยบาดเจ็บทางสมองชนิดปานกลางและรุนแรงในโรงพยาบาลระดับตติยภูมิทั่วประเทศไทย</t>
  </si>
  <si>
    <t>โครงการศึกษาระบาดวิทยาโรคหลอดเลือดสมองในประเทศไทย: การศึกษาชนิดติดตามไปข้างหน้าระยะยาวในชุมชน</t>
  </si>
  <si>
    <t>ประสิทธิผลของฟลูออไรด์วานิชในการยับยั้งฟันผุในผู้ป่วยมะเร็งศีรษะและคอที่ได้รับการฉายแสง</t>
  </si>
  <si>
    <t>การวิเคราะห์ต้นทุนประสิทธิผลของรูปแบบการจัดบริการดูแลกลางวันแบบไปกลับและรูปแบบการดูแลสุขภาพที่บ้านสำหรับผู้สูงอายุที่มีข้อจำกัดในการดำเนินกิจวัตรประจำวัน</t>
  </si>
  <si>
    <t>การผ่าตัดผ่านกล้อง Endoscope ในผู้ป่วยที่มีหมอนรองกระดูกสันหลังเลื่อนทับเส้นประสาทที่ระดับ L4-5 เทียบระหว่างวิธี interlaminar approach และ transforaminal approach</t>
  </si>
  <si>
    <t>การประเมินการบำบัดรักษาผู้ติดยาเสพติดแบบผู้ป่วยนอกรูปแบบ กาย จิต สังคมบำบัด (Matrix program) โรงพยาบาลธัญญารักษ์ปัตตานี ปีงบประมาณ พ.ศ.2562 - 2563</t>
  </si>
  <si>
    <t>รายละเอียดแผนจัดสรรงบประมาณรายจ่ายประจำปีงบประมาณ พ.ศ. 2563 กรมการแพทย์</t>
  </si>
  <si>
    <t xml:space="preserve">การสูญเสียการแสดงออกของ PTEN ในผู้ป่วยมะเร็งเต้านมที่มี HER2 ที่มารับการรักษาที่สถาบันมะเร็งแห่งชาติ </t>
  </si>
  <si>
    <t>การตรวจหาการกลายพันธุ์ของสารพันธุกรรมในไมโตคอนเดรีย เพื่อใช้พยากรณ์โรคในผู้ป่วยมะเร็งเซลล์ตับของคนไทย</t>
  </si>
  <si>
    <t xml:space="preserve">การศึกษาระบาดวิทยาโรคหลอดเลือดสมองในประเทศไทย: การศึกษาชนิดติดตามไปข้างหน้าระยะยาวในชุมชน ระยะที่ 2
</t>
  </si>
  <si>
    <t>ฐานข้อมูลผู้ป่วยบาดเจ็บทางสมองชนิดปานกลางและรุนแรง ในโรงพยาบาลระดับตติยภูมิทั่วประเทศไทย</t>
  </si>
  <si>
    <t>การพัฒนารูปแบบการมีส่วนร่วมของบุคคลากรด้านสุขภาพและญาติต่อการสร้างความตระหนักในการดูแลผู้ป่วยสูงอายุภาวะสมองเสื่อมในประเทศไทย</t>
  </si>
  <si>
    <t>ต้นทุนต่อหน่วยและประสิทธิผลของโปรแกรมฟื้นฟูสภาพต่อความสามารถในการทำกิจวัตรประจำวัน คุณภาพชีวิตของผู้ป่วยโรคหลอดเลือดสมองและผู้ดูแล</t>
  </si>
  <si>
    <t>การศึกษารูปแบบที่เหมาะสมต่อการดูแลและติดตามภาวะสุขภาพผู้สูงอายุภายใต้แนวคิดการเชื่อมต่อของสรรพสิ่ง</t>
  </si>
  <si>
    <t>ระบบการจัดการโรคไม่ติดต่อเรื้อรังในกลุ่มผู้สูงอายุเปราะบางร่วมกับภาวะมวลกล้ามเนื้อน้อย</t>
  </si>
  <si>
    <t>การวิเคราะห์ต้นทุน ประสิทธิผลของรูปแบบการจัดบริการดูแลกลางวันแบบไปกลับและรูปแบบการดูแลสุขภาพที่บ้านสำหรับผู้สูงอายุที่มีข้อจำกัดในการดำเนินกิจวัตรประจำวัน</t>
  </si>
  <si>
    <t>โปรแกรมปกป้องบุคลากรโรงพยาบาล จากโรคโคโรนาไวรัส: รูปแบบ
อาชีวอนามัย</t>
  </si>
  <si>
    <t xml:space="preserve">การให้บริการวิถีใหม่สำหรับผู้ป่วยมะเร็งและการสร้างความ
รอบรู้ด้านโรคมะเร็ง
</t>
  </si>
  <si>
    <t>โปรแกรมปกป้องบุคลากรโรงพยาบาลจากโรคติดเชื้ออุบัติใหม่: บทเรียนการปฏิบัติสู่การปฏิบัติใหม่ปกติ</t>
  </si>
  <si>
    <t>ประสบการณ์การพัฒนาระบบบริการสุขภาพของโรงพยาบาลรัฐ: ศึกษากรณีการระบาดของไวรัสโควิด-19 ในจังหวัดชลบุรี</t>
  </si>
  <si>
    <t xml:space="preserve">การพัฒนารูปแบบการให้บริการวิถีใหม่สำหรับผู้ป่วยโรคไม่ติดต่อเรื้อรัง (เบาหวาน และ ความดันโลหิตสูง)
</t>
  </si>
  <si>
    <t xml:space="preserve">ผลิตสื่อดิจิทัลบริการวิถีใหม่โรคหลอดเลือดสมอง สำหรับประชาชนและบุคลากรทางการแพทย์  </t>
  </si>
  <si>
    <t>การพัฒนารูปแบบระบบบริการวิถีใหม่สำหรับผู้ป่วยโรคหลอดเลือดสมองแบบไร้รอยต่อ</t>
  </si>
  <si>
    <t>การศึกษาลักษณะการดำเนินชีวิตและผลกระทบจากการแพร่ระบาดของเชื้อโควิด-19 ต่อผู้สูงอายุในชุมชน</t>
  </si>
  <si>
    <t>4. การพัฒนามาตรฐานการพยาบาลผู้ใช้ยาและสารเสพติดในชุมชน</t>
  </si>
  <si>
    <t>ทะเบียนผู้ป่วยโรคเนื้องอกสมองในเด็กและผู้ใหญ่ ในโรงพยาบาลระดับตติยภูมิทั่วประเทศไทย ระยะที่ 2</t>
  </si>
  <si>
    <t xml:space="preserve">แรงจูงใจและการเสริมแรงจูงใจในผู้ป่วยยาเสพติดโดย การมีส่วนร่วมของครอบครัว  </t>
  </si>
  <si>
    <t>การประเมินผลการให้บริการการบำบัดฟื้นฟูสมรรถภาพผู้ป่วยเสพติดแบบผู้ป่วยนอก กาย จิต สังคมบำบัด (Matrix Program) ของโรงพยาบาลในประเทศไทย</t>
  </si>
  <si>
    <t xml:space="preserve">ความสัมพันธ์ของยีนกับผู้ป่วยเบาหวานและญาติสายตรงในประชากรไทยที่อาศัยในเขตเมือง </t>
  </si>
  <si>
    <t>เปรียบเทียบปริมาณรังสี Narrow-band UVB (311nm) ที่น้อยที่สุดที่ก่อเกิดรอยแดง และต้นทุนภายในของการทำทดสอบหาค่า MED ในอาสาสมัครสุขภาพดี จากเครื่องฉายรังสี 3 เครื่อง</t>
  </si>
  <si>
    <t>การวิเคราะห์ต้นทุนประสิทธิผลของผู้ป่วยที่ได้รับการผ่าตัดกระดูกสันหลังส่วนเอวโดยผ่านกล้องเอ็นโดสโคปกับการผ่าตัดแบบลามีเนกโตมี โรงพยาบาลเลิดสิน</t>
  </si>
  <si>
    <t>การผ่าตัดผ่านกล้อง endoscope ในผู้ป่วยที่มีหมอนรองกระดูกสันหลังเลื่อนทับเส้นประสาทที่ระดับL4-5 เทียบระหว่างวิธี interlaminar approach และ transforaminal approach</t>
  </si>
  <si>
    <t xml:space="preserve">การประเมินและติดตามผลโครงการอบรมการบำบัดรักษาผู้ติดยาและสารเสพติดด้วยรูปแบบการปรับความคิดและพฤติกรรม (Cognitive Behavior Therapy) โดยใช้รูปแบบการประเมินผลตามแนวคิดของเคิร์กแพทริค </t>
  </si>
  <si>
    <t>ปัจจัยที่มีความสัมพันธ์กับการเสพยาบ้าซ้ำในผู้ป่วยที่มารับการบำบัดแบบผู้ป่วยในโรงพยาบาลธัญญารักษ์ขอนแก่น</t>
  </si>
  <si>
    <t>ผลลัพธ์การฟื้นฟูสมรรถภาพผู้ป่วยระยะกลาง (Intermediate care) ของผุ้ป่วยที่เข้ารับการดูแลระยะกลางโดยการฟื้นฟูสมรรถภาพแบบเข้ม (Intensive Rehabilitation) เปรียบเทียบกับการฟื้นฟูสมรรถภาพแบบผู้ป่วยนอก (OPD based program) ในจังหวัดลำปาง</t>
  </si>
  <si>
    <t xml:space="preserve">การคงอยู่ของอาสาสมัครเพื่อนช่วยเพื่อน (Outreach worker) ที่ดูแลผู้ติดยาเสพติดในพื้นที่สามจังหวัดชายแดนใต้ </t>
  </si>
  <si>
    <t>ผลของโปรแกรมการเสริมสร้างความหวังแบบครอบครัวมีส่วนร่วมต่อการป้องกันการกลับไปใช้ยาเสพติดซ้ำของผู้ป่วยยาเสพติดในโรงพยาบาลธัญญารักษ์ปัตตานี</t>
  </si>
  <si>
    <t>การประเมินการสัมภาษณ์เพื่อเสริมสร้างแรงจูงใจ (Motivational Interviewing) ในการปรับเปลี่ยนพฤติกรรมผู้ป่วยยาเสพติด โรงพยาบาลธัญญารักษ์ปัตตานี ปีงบประมาณ พ.ศ.2564-2565</t>
  </si>
  <si>
    <t>การตัดสินใจจ้างงานผู้มีประวัติการใช้ยาเสพติดในกลุ่มธุรกิจเอกชน อำเภอเมือง จังหวัดปัตตานี</t>
  </si>
  <si>
    <t>พฤติกรรมการบริโภคอาหารของผู้ป่วยเฮโรอีนที่มีอาการท้องผูกจากการรักษาด้วย methadone ในจังหวัดปัตตานี</t>
  </si>
  <si>
    <t>การดูแลผู้ป่วยระยะกลางโรคหลอดเลือดสมองโดยการเยี่ยมบ้าน โรงพยาบาลประสาทเชียงใหม่</t>
  </si>
  <si>
    <t xml:space="preserve">การศึกษาประสิทธิผลของยา nefopam เปรียบเทียบกับ parecoxib ในการระงับปวดหลังผ่าตัดใหญ่ทางกระดูกสันหลัง  </t>
  </si>
  <si>
    <t>โรงพยาบาลนพรัตน ราชธานี</t>
  </si>
  <si>
    <t>โครงการวิจัยงบกองทุนส่งเสริมวิทยาศาสตร์ วิจัยและนวัตกรรม ประจำปีงบประมาณ พ.ศ. 2565</t>
  </si>
  <si>
    <t xml:space="preserve">สำนักงานคณะกรรมการส่งเสริมวิทยาศาสตร์ วิจัยและนวัตกรรม (สกสว.) </t>
  </si>
  <si>
    <t>ลำดับที่</t>
  </si>
  <si>
    <t>ชื่อโครงการ</t>
  </si>
  <si>
    <t>การศึกษาระบาดวิทยาโรคเลือดเลือดสมองในประเทศไทย: การศึกษาชนิดติดตามไปข้างหน้าระยะยาวในชุมชน</t>
  </si>
  <si>
    <t>การผ่าตัดผ่านกล้อง endoscope ในผู้ป่วยที่มีหมอนรองกระดูกสันหลังเลื่อนทับเส้นประสาทที่ระดับ L4-5 เทียบระหว่างวิธี interlaminar approach และ tranforaminal approach</t>
  </si>
  <si>
    <t>ต้นทุน-ประสิทธิผลของการดูแลผู้ป่วยมะเร็งกระดูกชนิด Osteosarcoma ตามการรับรองเฉพาะโรค โรงพยาบาลเลิดสิน</t>
  </si>
  <si>
    <t>การศึกษาประสิทธิผลของยา nefopam เปรียบเทียบกับ parecoxib ในการระงับปวดหลังผ่าตัดใหญ่ทางกระดูกสันหลัง</t>
  </si>
  <si>
    <t>การดูแลผู้ป่วยระยะกลางโรคหลอดเลือดสมองโดยการเยี่ยมบ้านโรงพยาบาลประสาทเชียงใหม่</t>
  </si>
  <si>
    <t>เปรียบเทียบปริมาณรังสี Narrow-bandUVB (311nm) ที่น้อยที่สุดที่ก่อให้เกิดรอยแดง และต้นทุนภายในของการทำทดสอบหาค่า MED ในอาสาสมัครสุขภาพดี จากเครื่องฉายรังสี 3 เครื่อง</t>
  </si>
  <si>
    <t>การสูญเสียการแสดงออกของ PTEN ในผู้ป่วยมะเร็งเต้านมที่มี HER2 ที่มารับการรักษาที่สถาบันมะเร็งแห่งชาติ</t>
  </si>
  <si>
    <t>ฤทธิ์ยับยั้งมะเร็งของ TNF phage ต่อก้อนมะเร็งจากเซลล์ของผู้ป่วยมะเร็งปอดที่ปลูกถ่ายในหนูทดลอง
  โครงการย่อยที่ 1 การเพาะเลี้ยงเซลล์มะเร็งที่แยกได้จากผู้ป่วยมะเร็งปอดเพื่อใช้งานวิจัยการแพทย์แม่นยำ
  โครงการย่อยที่ 2 ผลของ TNF phage ต่อการแพร่กระจายของมะเร็งปอดในสัตว์ทดลอง</t>
  </si>
  <si>
    <t>การประเมินผลการให้บริการการบำบัดฟื้นฟูสมรรถภาพผู้ป่วยเสพติดแบบผู้ป่วยนอก กาย จิต สังคมบำบัด (Matrix Progam) ของโรงพยาบาลในประเทศไทย</t>
  </si>
  <si>
    <t>การประเมินและติดตามผลโครงการอบรมการบำบัดรักษาผู้ติดยาและสารเสพติดด้วยรูปแบบการปรับความคิดและพฤติกรรม (Cognitive-behaviorTherapy) โดยใช้รูปแบบการประเมินผลตามแนวคิดของเคิร์กแพทริค</t>
  </si>
  <si>
    <t>การเปรียบเทียบการแสดงออกของยีนของผู้ใช้เมทแอมเฟตามีนก่อนและหลังการบำบัดฟื้นฟูเพื่อใช้เป็นข้อมูลพื้นฐานในการเลือกตัวบ่งชี้ถึงความสำเร็จในการรักษา</t>
  </si>
  <si>
    <t>การคงอยู่ของอาสาสมัครเพื่อนช่วยเพื่อน(Outreach worker) ที่ดูแลผู้ติดยาเสพติดในพื้นที่สามจังหวัดชายแดนใต้</t>
  </si>
  <si>
    <t>การประเมินการสัมภาษณ์เพื่อเสริมสร้างแรงจูงใจ (Motivational Interviewing) ในการปรับเปลี่ยนพฤติกรรมผู้ป่วยยาเสพติด โรงพยาบาลธัญญารักษ์ปัตตานีปีงบประมาณ พ.ศ.2564-2565</t>
  </si>
  <si>
    <t>ต้นทุนต่อหน่วยและประสิทธิผลของ โปรแกรมฟื้นฟูสภาพต่อความสามารถในการทำกิจวัตรประจำวัน คุณภาพชีวิต ของผู้ป่วยโรคหลอดเลือดสมองและผู้ดูแล</t>
  </si>
  <si>
    <t>การพัฒนารูปแบบการมีส่วนรวมของบุคลากรด้านสุขภาพและญาติต่อการสร้างความตระหนักในการดูแลผู้ป่วยสูงอายุภาวะสมองเสื่อมในประเทศ</t>
  </si>
  <si>
    <t>การพัฒนาเครือข่ายรูปแบบการบริการดูแลระยะกลางในผู้ป่วยสูงอายุโรคหลอดเลือดสมอง</t>
  </si>
  <si>
    <t>เครื่องกรองอากาศชนิดเคลื่อนที่ได้เพื่อลดการปนเปื้อนจากเชื้อรา</t>
  </si>
  <si>
    <t>โรงพยาบาลโรคผิวหนังเขตร้อนภาคใต้
จังหวัดตรัง</t>
  </si>
  <si>
    <t>ประสิทธิผลของเครื่อง Blacklight Blue ในการคัดกรองโรคกลากที่ศีรษะ เปรียบเทียบกับเครื่อง Wood's lamp</t>
  </si>
  <si>
    <t>โรงพยาบาลโรคผิวหนังเขตร้อนภาคใต้ 
จังหวัดตรัง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</si>
</sst>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6"/>
      <color rgb="FF000000"/>
      <name val="TH SarabunPSK"/>
      <family val="2"/>
    </font>
    <font>
      <sz val="14"/>
      <name val="Cordia New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99">
    <xf numFmtId="0" fontId="0" fillId="0" borderId="0" xfId="0"/>
    <xf numFmtId="0" fontId="2" fillId="0" borderId="1" xfId="0" applyFont="1" applyBorder="1" applyAlignment="1">
      <alignment horizontal="left" vertical="top" wrapText="1"/>
    </xf>
    <xf numFmtId="187" fontId="5" fillId="0" borderId="4" xfId="1" applyNumberFormat="1" applyFont="1" applyFill="1" applyBorder="1" applyAlignment="1">
      <alignment shrinkToFi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top"/>
    </xf>
    <xf numFmtId="187" fontId="2" fillId="0" borderId="2" xfId="1" applyNumberFormat="1" applyFont="1" applyFill="1" applyBorder="1" applyAlignment="1">
      <alignment vertical="top" shrinkToFit="1"/>
    </xf>
    <xf numFmtId="0" fontId="4" fillId="0" borderId="2" xfId="0" applyFont="1" applyFill="1" applyBorder="1" applyAlignment="1">
      <alignment vertical="top" wrapText="1" shrinkToFit="1"/>
    </xf>
    <xf numFmtId="187" fontId="4" fillId="0" borderId="2" xfId="1" applyNumberFormat="1" applyFont="1" applyFill="1" applyBorder="1" applyAlignment="1">
      <alignment vertical="top" shrinkToFit="1"/>
    </xf>
    <xf numFmtId="187" fontId="4" fillId="0" borderId="1" xfId="1" applyNumberFormat="1" applyFont="1" applyFill="1" applyBorder="1" applyAlignment="1">
      <alignment vertical="top" shrinkToFit="1"/>
    </xf>
    <xf numFmtId="0" fontId="2" fillId="0" borderId="0" xfId="0" applyFont="1" applyAlignment="1">
      <alignment vertical="top"/>
    </xf>
    <xf numFmtId="0" fontId="4" fillId="0" borderId="2" xfId="0" applyFont="1" applyFill="1" applyBorder="1" applyAlignment="1">
      <alignment vertical="top" shrinkToFit="1"/>
    </xf>
    <xf numFmtId="0" fontId="4" fillId="0" borderId="2" xfId="0" applyFont="1" applyFill="1" applyBorder="1" applyAlignment="1">
      <alignment horizontal="center" vertical="top" wrapText="1" shrinkToFit="1"/>
    </xf>
    <xf numFmtId="0" fontId="4" fillId="0" borderId="2" xfId="0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vertical="top" wrapText="1" shrinkToFit="1"/>
    </xf>
    <xf numFmtId="0" fontId="2" fillId="0" borderId="1" xfId="0" applyFont="1" applyFill="1" applyBorder="1" applyAlignment="1">
      <alignment vertical="top" wrapText="1" shrinkToFit="1"/>
    </xf>
    <xf numFmtId="187" fontId="2" fillId="0" borderId="1" xfId="1" applyNumberFormat="1" applyFont="1" applyFill="1" applyBorder="1" applyAlignment="1">
      <alignment horizontal="center" vertical="top" shrinkToFi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 shrinkToFit="1"/>
    </xf>
    <xf numFmtId="0" fontId="2" fillId="0" borderId="0" xfId="0" applyFont="1" applyFill="1"/>
    <xf numFmtId="0" fontId="2" fillId="0" borderId="1" xfId="0" applyFont="1" applyFill="1" applyBorder="1"/>
    <xf numFmtId="0" fontId="3" fillId="0" borderId="0" xfId="0" applyFont="1" applyAlignment="1">
      <alignment vertical="top" wrapText="1"/>
    </xf>
    <xf numFmtId="0" fontId="7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left" vertical="center"/>
    </xf>
    <xf numFmtId="188" fontId="2" fillId="0" borderId="1" xfId="1" applyNumberFormat="1" applyFont="1" applyBorder="1" applyAlignment="1">
      <alignment vertical="top"/>
    </xf>
    <xf numFmtId="3" fontId="3" fillId="0" borderId="1" xfId="0" applyNumberFormat="1" applyFont="1" applyBorder="1" applyAlignment="1">
      <alignment horizontal="right" vertical="center"/>
    </xf>
    <xf numFmtId="187" fontId="5" fillId="0" borderId="3" xfId="1" applyNumberFormat="1" applyFont="1" applyFill="1" applyBorder="1" applyAlignment="1">
      <alignment vertical="top" shrinkToFit="1"/>
    </xf>
    <xf numFmtId="0" fontId="3" fillId="0" borderId="0" xfId="0" applyFont="1" applyFill="1" applyAlignment="1"/>
    <xf numFmtId="3" fontId="3" fillId="0" borderId="1" xfId="0" applyNumberFormat="1" applyFont="1" applyBorder="1" applyAlignment="1">
      <alignment vertical="center"/>
    </xf>
    <xf numFmtId="187" fontId="3" fillId="0" borderId="1" xfId="0" applyNumberFormat="1" applyFont="1" applyFill="1" applyBorder="1"/>
    <xf numFmtId="0" fontId="3" fillId="0" borderId="0" xfId="0" applyFont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3" fontId="2" fillId="0" borderId="4" xfId="1" applyNumberFormat="1" applyFont="1" applyFill="1" applyBorder="1" applyAlignment="1">
      <alignment horizontal="center" vertical="top"/>
    </xf>
    <xf numFmtId="3" fontId="2" fillId="0" borderId="1" xfId="1" applyNumberFormat="1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4" fillId="0" borderId="4" xfId="2" applyFont="1" applyBorder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0" fontId="4" fillId="0" borderId="1" xfId="2" applyFont="1" applyBorder="1" applyAlignment="1">
      <alignment horizontal="left" vertical="top" wrapText="1"/>
    </xf>
    <xf numFmtId="0" fontId="4" fillId="0" borderId="4" xfId="2" applyFont="1" applyBorder="1" applyAlignment="1">
      <alignment vertical="top" wrapText="1"/>
    </xf>
    <xf numFmtId="0" fontId="2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3" fontId="4" fillId="0" borderId="1" xfId="1" applyNumberFormat="1" applyFont="1" applyFill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187" fontId="2" fillId="0" borderId="1" xfId="1" applyNumberFormat="1" applyFont="1" applyFill="1" applyBorder="1" applyAlignment="1">
      <alignment vertical="top"/>
    </xf>
    <xf numFmtId="4" fontId="2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shrinkToFit="1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vertical="top" shrinkToFit="1"/>
    </xf>
    <xf numFmtId="187" fontId="2" fillId="0" borderId="1" xfId="1" applyNumberFormat="1" applyFont="1" applyFill="1" applyBorder="1" applyAlignment="1">
      <alignment vertical="top" shrinkToFit="1"/>
    </xf>
    <xf numFmtId="0" fontId="2" fillId="0" borderId="2" xfId="0" applyFont="1" applyFill="1" applyBorder="1" applyAlignment="1">
      <alignment horizontal="center" vertical="top" shrinkToFit="1"/>
    </xf>
    <xf numFmtId="0" fontId="2" fillId="0" borderId="2" xfId="0" applyFont="1" applyFill="1" applyBorder="1" applyAlignment="1">
      <alignment vertical="top" wrapText="1" shrinkToFit="1"/>
    </xf>
    <xf numFmtId="0" fontId="4" fillId="0" borderId="1" xfId="0" applyFont="1" applyFill="1" applyBorder="1" applyAlignment="1">
      <alignment horizontal="center" vertical="top" shrinkToFit="1"/>
    </xf>
    <xf numFmtId="0" fontId="4" fillId="0" borderId="3" xfId="0" applyFont="1" applyFill="1" applyBorder="1" applyAlignment="1">
      <alignment horizontal="center" shrinkToFit="1"/>
    </xf>
    <xf numFmtId="0" fontId="4" fillId="0" borderId="3" xfId="0" applyFont="1" applyFill="1" applyBorder="1" applyAlignment="1">
      <alignment shrinkToFit="1"/>
    </xf>
    <xf numFmtId="0" fontId="4" fillId="0" borderId="3" xfId="0" applyFont="1" applyFill="1" applyBorder="1" applyAlignment="1">
      <alignment vertical="top" shrinkToFit="1"/>
    </xf>
    <xf numFmtId="0" fontId="5" fillId="0" borderId="3" xfId="0" applyFont="1" applyFill="1" applyBorder="1" applyAlignment="1">
      <alignment horizontal="center" shrinkToFit="1"/>
    </xf>
    <xf numFmtId="0" fontId="5" fillId="0" borderId="3" xfId="0" applyFont="1" applyFill="1" applyBorder="1" applyAlignment="1">
      <alignment shrinkToFit="1"/>
    </xf>
    <xf numFmtId="0" fontId="5" fillId="0" borderId="4" xfId="0" applyFont="1" applyFill="1" applyBorder="1" applyAlignment="1">
      <alignment horizontal="center" shrinkToFit="1"/>
    </xf>
    <xf numFmtId="0" fontId="4" fillId="0" borderId="4" xfId="0" applyFont="1" applyFill="1" applyBorder="1" applyAlignment="1">
      <alignment shrinkToFit="1"/>
    </xf>
    <xf numFmtId="0" fontId="5" fillId="0" borderId="4" xfId="0" applyFont="1" applyFill="1" applyBorder="1" applyAlignment="1">
      <alignment shrinkToFit="1"/>
    </xf>
    <xf numFmtId="0" fontId="2" fillId="0" borderId="1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vertical="center"/>
    </xf>
    <xf numFmtId="0" fontId="6" fillId="0" borderId="5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left" vertical="top" wrapText="1" shrinkToFit="1"/>
    </xf>
    <xf numFmtId="3" fontId="2" fillId="0" borderId="1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vertical="top" wrapText="1" shrinkToFit="1"/>
    </xf>
    <xf numFmtId="0" fontId="2" fillId="0" borderId="1" xfId="0" applyFont="1" applyFill="1" applyBorder="1" applyAlignment="1">
      <alignment horizontal="center" vertical="top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3" fontId="3" fillId="0" borderId="1" xfId="0" applyNumberFormat="1" applyFont="1" applyFill="1" applyBorder="1" applyAlignment="1">
      <alignment horizontal="right" vertical="center"/>
    </xf>
  </cellXfs>
  <cellStyles count="3">
    <cellStyle name="Comma" xfId="1" builtinId="3"/>
    <cellStyle name="Normal" xfId="0" builtinId="0"/>
    <cellStyle name="Normal 2" xfId="2" xr:uid="{C1A91C46-2D37-46BC-9104-B564258DD1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0877-CBD8-42F6-AA71-3F1FC5293712}">
  <dimension ref="A1:F44"/>
  <sheetViews>
    <sheetView workbookViewId="0">
      <selection activeCell="B8" sqref="B8"/>
    </sheetView>
  </sheetViews>
  <sheetFormatPr defaultRowHeight="21" x14ac:dyDescent="0.35"/>
  <cols>
    <col min="1" max="1" width="4.875" style="25" bestFit="1" customWidth="1"/>
    <col min="2" max="2" width="51" style="25" customWidth="1"/>
    <col min="3" max="3" width="15.625" style="25" customWidth="1"/>
    <col min="4" max="4" width="15.5" style="25" bestFit="1" customWidth="1"/>
    <col min="5" max="16384" width="9" style="25"/>
  </cols>
  <sheetData>
    <row r="1" spans="1:4" x14ac:dyDescent="0.35">
      <c r="B1" s="34" t="s">
        <v>0</v>
      </c>
      <c r="C1" s="34"/>
      <c r="D1" s="34"/>
    </row>
    <row r="3" spans="1:4" x14ac:dyDescent="0.35">
      <c r="A3" s="6" t="s">
        <v>2</v>
      </c>
      <c r="B3" s="7" t="s">
        <v>1</v>
      </c>
      <c r="C3" s="4" t="s">
        <v>3</v>
      </c>
      <c r="D3" s="8" t="s">
        <v>4</v>
      </c>
    </row>
    <row r="4" spans="1:4" ht="42" x14ac:dyDescent="0.35">
      <c r="A4" s="9">
        <v>1</v>
      </c>
      <c r="B4" s="59" t="s">
        <v>34</v>
      </c>
      <c r="C4" s="19" t="s">
        <v>11</v>
      </c>
      <c r="D4" s="60">
        <v>1885300</v>
      </c>
    </row>
    <row r="5" spans="1:4" ht="42" x14ac:dyDescent="0.35">
      <c r="A5" s="9">
        <v>2</v>
      </c>
      <c r="B5" s="59" t="s">
        <v>73</v>
      </c>
      <c r="C5" s="19" t="s">
        <v>11</v>
      </c>
      <c r="D5" s="60">
        <v>586300</v>
      </c>
    </row>
    <row r="6" spans="1:4" ht="42" x14ac:dyDescent="0.35">
      <c r="A6" s="9">
        <v>3</v>
      </c>
      <c r="B6" s="59" t="s">
        <v>72</v>
      </c>
      <c r="C6" s="19" t="s">
        <v>11</v>
      </c>
      <c r="D6" s="60">
        <v>578300</v>
      </c>
    </row>
    <row r="7" spans="1:4" ht="42" x14ac:dyDescent="0.35">
      <c r="A7" s="9">
        <v>4</v>
      </c>
      <c r="B7" s="59" t="s">
        <v>71</v>
      </c>
      <c r="C7" s="19" t="s">
        <v>6</v>
      </c>
      <c r="D7" s="60">
        <v>747800</v>
      </c>
    </row>
    <row r="8" spans="1:4" ht="42" x14ac:dyDescent="0.35">
      <c r="A8" s="9">
        <v>5</v>
      </c>
      <c r="B8" s="59" t="s">
        <v>70</v>
      </c>
      <c r="C8" s="19" t="s">
        <v>6</v>
      </c>
      <c r="D8" s="60">
        <v>190000</v>
      </c>
    </row>
    <row r="9" spans="1:4" ht="42" x14ac:dyDescent="0.35">
      <c r="A9" s="9">
        <v>6</v>
      </c>
      <c r="B9" s="59" t="s">
        <v>69</v>
      </c>
      <c r="C9" s="19" t="s">
        <v>6</v>
      </c>
      <c r="D9" s="60">
        <v>22400</v>
      </c>
    </row>
    <row r="10" spans="1:4" ht="63" x14ac:dyDescent="0.35">
      <c r="A10" s="9">
        <v>7</v>
      </c>
      <c r="B10" s="59" t="s">
        <v>68</v>
      </c>
      <c r="C10" s="19" t="s">
        <v>6</v>
      </c>
      <c r="D10" s="60">
        <v>147400</v>
      </c>
    </row>
    <row r="11" spans="1:4" ht="42" x14ac:dyDescent="0.35">
      <c r="A11" s="9">
        <v>8</v>
      </c>
      <c r="B11" s="59" t="s">
        <v>67</v>
      </c>
      <c r="C11" s="19" t="s">
        <v>6</v>
      </c>
      <c r="D11" s="60">
        <v>152000</v>
      </c>
    </row>
    <row r="12" spans="1:4" ht="60.75" customHeight="1" x14ac:dyDescent="0.35">
      <c r="A12" s="9">
        <v>9</v>
      </c>
      <c r="B12" s="59" t="s">
        <v>66</v>
      </c>
      <c r="C12" s="61" t="s">
        <v>23</v>
      </c>
      <c r="D12" s="60">
        <v>157600</v>
      </c>
    </row>
    <row r="13" spans="1:4" ht="61.5" customHeight="1" x14ac:dyDescent="0.35">
      <c r="A13" s="9">
        <v>10</v>
      </c>
      <c r="B13" s="59" t="s">
        <v>65</v>
      </c>
      <c r="C13" s="61" t="s">
        <v>23</v>
      </c>
      <c r="D13" s="60">
        <v>121600</v>
      </c>
    </row>
    <row r="14" spans="1:4" ht="63" customHeight="1" x14ac:dyDescent="0.35">
      <c r="A14" s="9">
        <v>11</v>
      </c>
      <c r="B14" s="59" t="s">
        <v>64</v>
      </c>
      <c r="C14" s="61" t="s">
        <v>23</v>
      </c>
      <c r="D14" s="60">
        <v>777600</v>
      </c>
    </row>
    <row r="15" spans="1:4" ht="60.75" customHeight="1" x14ac:dyDescent="0.35">
      <c r="A15" s="9">
        <v>12</v>
      </c>
      <c r="B15" s="59" t="s">
        <v>63</v>
      </c>
      <c r="C15" s="61" t="s">
        <v>23</v>
      </c>
      <c r="D15" s="60">
        <v>287400</v>
      </c>
    </row>
    <row r="16" spans="1:4" ht="84" x14ac:dyDescent="0.35">
      <c r="A16" s="9">
        <v>13</v>
      </c>
      <c r="B16" s="59" t="s">
        <v>62</v>
      </c>
      <c r="C16" s="61" t="s">
        <v>23</v>
      </c>
      <c r="D16" s="60">
        <v>266000</v>
      </c>
    </row>
    <row r="17" spans="1:4" ht="64.5" customHeight="1" x14ac:dyDescent="0.35">
      <c r="A17" s="9">
        <v>14</v>
      </c>
      <c r="B17" s="59" t="s">
        <v>61</v>
      </c>
      <c r="C17" s="61" t="s">
        <v>23</v>
      </c>
      <c r="D17" s="60">
        <v>279600</v>
      </c>
    </row>
    <row r="18" spans="1:4" ht="84" x14ac:dyDescent="0.35">
      <c r="A18" s="9">
        <v>15</v>
      </c>
      <c r="B18" s="59" t="s">
        <v>60</v>
      </c>
      <c r="C18" s="61" t="s">
        <v>26</v>
      </c>
      <c r="D18" s="60">
        <v>652100</v>
      </c>
    </row>
    <row r="19" spans="1:4" ht="84" x14ac:dyDescent="0.35">
      <c r="A19" s="9">
        <v>16</v>
      </c>
      <c r="B19" s="59" t="s">
        <v>59</v>
      </c>
      <c r="C19" s="61" t="s">
        <v>26</v>
      </c>
      <c r="D19" s="60">
        <v>939000</v>
      </c>
    </row>
    <row r="20" spans="1:4" ht="84" x14ac:dyDescent="0.35">
      <c r="A20" s="9">
        <v>17</v>
      </c>
      <c r="B20" s="59" t="s">
        <v>58</v>
      </c>
      <c r="C20" s="61" t="s">
        <v>26</v>
      </c>
      <c r="D20" s="60">
        <v>147100</v>
      </c>
    </row>
    <row r="21" spans="1:4" ht="84" x14ac:dyDescent="0.35">
      <c r="A21" s="9">
        <v>18</v>
      </c>
      <c r="B21" s="59" t="s">
        <v>35</v>
      </c>
      <c r="C21" s="61" t="s">
        <v>26</v>
      </c>
      <c r="D21" s="60">
        <v>208800</v>
      </c>
    </row>
    <row r="22" spans="1:4" ht="84" x14ac:dyDescent="0.35">
      <c r="A22" s="9">
        <v>19</v>
      </c>
      <c r="B22" s="59" t="s">
        <v>57</v>
      </c>
      <c r="C22" s="61" t="s">
        <v>26</v>
      </c>
      <c r="D22" s="60">
        <v>572100</v>
      </c>
    </row>
    <row r="23" spans="1:4" ht="63" x14ac:dyDescent="0.35">
      <c r="A23" s="9">
        <v>20</v>
      </c>
      <c r="B23" s="59" t="s">
        <v>56</v>
      </c>
      <c r="C23" s="19" t="s">
        <v>9</v>
      </c>
      <c r="D23" s="60">
        <v>425600</v>
      </c>
    </row>
    <row r="24" spans="1:4" ht="42" x14ac:dyDescent="0.35">
      <c r="A24" s="9">
        <v>21</v>
      </c>
      <c r="B24" s="59" t="s">
        <v>55</v>
      </c>
      <c r="C24" s="19" t="s">
        <v>9</v>
      </c>
      <c r="D24" s="60">
        <v>314300</v>
      </c>
    </row>
    <row r="25" spans="1:4" ht="63" x14ac:dyDescent="0.35">
      <c r="A25" s="9">
        <v>22</v>
      </c>
      <c r="B25" s="59" t="s">
        <v>54</v>
      </c>
      <c r="C25" s="62" t="s">
        <v>18</v>
      </c>
      <c r="D25" s="60">
        <v>1489600</v>
      </c>
    </row>
    <row r="26" spans="1:4" ht="42" x14ac:dyDescent="0.35">
      <c r="A26" s="9">
        <v>23</v>
      </c>
      <c r="B26" s="59" t="s">
        <v>53</v>
      </c>
      <c r="C26" s="63" t="s">
        <v>5</v>
      </c>
      <c r="D26" s="60">
        <v>1612600</v>
      </c>
    </row>
    <row r="27" spans="1:4" ht="42" x14ac:dyDescent="0.35">
      <c r="A27" s="9">
        <v>24</v>
      </c>
      <c r="B27" s="59" t="s">
        <v>52</v>
      </c>
      <c r="C27" s="19" t="s">
        <v>25</v>
      </c>
      <c r="D27" s="60">
        <v>421000</v>
      </c>
    </row>
    <row r="28" spans="1:4" ht="42" x14ac:dyDescent="0.35">
      <c r="A28" s="9">
        <v>25</v>
      </c>
      <c r="B28" s="59" t="s">
        <v>51</v>
      </c>
      <c r="C28" s="19" t="s">
        <v>25</v>
      </c>
      <c r="D28" s="60">
        <v>192000</v>
      </c>
    </row>
    <row r="29" spans="1:4" ht="63" x14ac:dyDescent="0.35">
      <c r="A29" s="9">
        <v>26</v>
      </c>
      <c r="B29" s="59" t="s">
        <v>50</v>
      </c>
      <c r="C29" s="19" t="s">
        <v>25</v>
      </c>
      <c r="D29" s="60">
        <v>162300</v>
      </c>
    </row>
    <row r="30" spans="1:4" ht="42" x14ac:dyDescent="0.35">
      <c r="A30" s="9">
        <v>27</v>
      </c>
      <c r="B30" s="59" t="s">
        <v>49</v>
      </c>
      <c r="C30" s="19" t="s">
        <v>25</v>
      </c>
      <c r="D30" s="60">
        <v>282100</v>
      </c>
    </row>
    <row r="31" spans="1:4" ht="42" x14ac:dyDescent="0.35">
      <c r="A31" s="9">
        <v>28</v>
      </c>
      <c r="B31" s="59" t="s">
        <v>48</v>
      </c>
      <c r="C31" s="19" t="s">
        <v>25</v>
      </c>
      <c r="D31" s="60">
        <v>238200</v>
      </c>
    </row>
    <row r="32" spans="1:4" ht="42" x14ac:dyDescent="0.35">
      <c r="A32" s="9">
        <v>29</v>
      </c>
      <c r="B32" s="59" t="s">
        <v>47</v>
      </c>
      <c r="C32" s="19" t="s">
        <v>25</v>
      </c>
      <c r="D32" s="60">
        <v>191600</v>
      </c>
    </row>
    <row r="33" spans="1:6" ht="42" x14ac:dyDescent="0.35">
      <c r="A33" s="9">
        <v>30</v>
      </c>
      <c r="B33" s="59" t="s">
        <v>46</v>
      </c>
      <c r="C33" s="19" t="s">
        <v>27</v>
      </c>
      <c r="D33" s="60">
        <v>1433000</v>
      </c>
    </row>
    <row r="34" spans="1:6" ht="42" x14ac:dyDescent="0.35">
      <c r="A34" s="9">
        <v>31</v>
      </c>
      <c r="B34" s="59" t="s">
        <v>45</v>
      </c>
      <c r="C34" s="19" t="s">
        <v>12</v>
      </c>
      <c r="D34" s="60">
        <v>251600</v>
      </c>
    </row>
    <row r="35" spans="1:6" ht="84" x14ac:dyDescent="0.35">
      <c r="A35" s="9">
        <v>32</v>
      </c>
      <c r="B35" s="59" t="s">
        <v>44</v>
      </c>
      <c r="C35" s="61" t="s">
        <v>24</v>
      </c>
      <c r="D35" s="60">
        <v>184000</v>
      </c>
    </row>
    <row r="36" spans="1:6" ht="63" x14ac:dyDescent="0.35">
      <c r="A36" s="9">
        <v>33</v>
      </c>
      <c r="B36" s="59" t="s">
        <v>43</v>
      </c>
      <c r="C36" s="61" t="s">
        <v>20</v>
      </c>
      <c r="D36" s="60">
        <v>122700</v>
      </c>
      <c r="F36" s="64"/>
    </row>
    <row r="37" spans="1:6" ht="63" x14ac:dyDescent="0.35">
      <c r="A37" s="9">
        <v>34</v>
      </c>
      <c r="B37" s="59" t="s">
        <v>41</v>
      </c>
      <c r="C37" s="61" t="s">
        <v>20</v>
      </c>
      <c r="D37" s="60">
        <v>72100</v>
      </c>
    </row>
    <row r="38" spans="1:6" ht="63" x14ac:dyDescent="0.35">
      <c r="A38" s="9">
        <v>35</v>
      </c>
      <c r="B38" s="59" t="s">
        <v>42</v>
      </c>
      <c r="C38" s="61" t="s">
        <v>20</v>
      </c>
      <c r="D38" s="60">
        <v>66500</v>
      </c>
    </row>
    <row r="39" spans="1:6" ht="63" x14ac:dyDescent="0.35">
      <c r="A39" s="9">
        <v>36</v>
      </c>
      <c r="B39" s="59" t="s">
        <v>40</v>
      </c>
      <c r="C39" s="61" t="s">
        <v>20</v>
      </c>
      <c r="D39" s="60">
        <v>77400</v>
      </c>
    </row>
    <row r="40" spans="1:6" ht="42" x14ac:dyDescent="0.35">
      <c r="A40" s="9">
        <v>37</v>
      </c>
      <c r="B40" s="59" t="s">
        <v>39</v>
      </c>
      <c r="C40" s="61" t="s">
        <v>8</v>
      </c>
      <c r="D40" s="60">
        <v>209000</v>
      </c>
    </row>
    <row r="41" spans="1:6" ht="63" x14ac:dyDescent="0.35">
      <c r="A41" s="9">
        <v>38</v>
      </c>
      <c r="B41" s="59" t="s">
        <v>38</v>
      </c>
      <c r="C41" s="61" t="s">
        <v>8</v>
      </c>
      <c r="D41" s="60">
        <v>84900</v>
      </c>
    </row>
    <row r="42" spans="1:6" ht="63" x14ac:dyDescent="0.35">
      <c r="A42" s="9">
        <v>39</v>
      </c>
      <c r="B42" s="59" t="s">
        <v>36</v>
      </c>
      <c r="C42" s="61" t="s">
        <v>13</v>
      </c>
      <c r="D42" s="60">
        <v>381800</v>
      </c>
    </row>
    <row r="43" spans="1:6" ht="63" x14ac:dyDescent="0.35">
      <c r="A43" s="9">
        <v>40</v>
      </c>
      <c r="B43" s="59" t="s">
        <v>37</v>
      </c>
      <c r="C43" s="61" t="s">
        <v>28</v>
      </c>
      <c r="D43" s="60">
        <v>211300</v>
      </c>
    </row>
    <row r="44" spans="1:6" x14ac:dyDescent="0.35">
      <c r="A44" s="26"/>
      <c r="B44" s="6" t="s">
        <v>22</v>
      </c>
      <c r="C44" s="26"/>
      <c r="D44" s="36">
        <f>SUM(D4:D43)</f>
        <v>17142000</v>
      </c>
    </row>
  </sheetData>
  <pageMargins left="0.59055118110236227" right="0.39370078740157483" top="0.78740157480314965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FBB6A-B581-456B-96F9-A19141062185}">
  <dimension ref="A1:D29"/>
  <sheetViews>
    <sheetView workbookViewId="0">
      <selection sqref="A1:XFD1048576"/>
    </sheetView>
  </sheetViews>
  <sheetFormatPr defaultRowHeight="21" x14ac:dyDescent="0.35"/>
  <cols>
    <col min="1" max="1" width="4.875" style="25" bestFit="1" customWidth="1"/>
    <col min="2" max="2" width="51" style="25" customWidth="1"/>
    <col min="3" max="3" width="15.625" style="25" customWidth="1"/>
    <col min="4" max="4" width="15.5" style="25" bestFit="1" customWidth="1"/>
    <col min="5" max="16384" width="9" style="25"/>
  </cols>
  <sheetData>
    <row r="1" spans="1:4" x14ac:dyDescent="0.35">
      <c r="A1" s="34" t="s">
        <v>95</v>
      </c>
      <c r="C1" s="34"/>
      <c r="D1" s="34"/>
    </row>
    <row r="3" spans="1:4" x14ac:dyDescent="0.35">
      <c r="A3" s="6" t="s">
        <v>2</v>
      </c>
      <c r="B3" s="7" t="s">
        <v>1</v>
      </c>
      <c r="C3" s="4" t="s">
        <v>3</v>
      </c>
      <c r="D3" s="8" t="s">
        <v>4</v>
      </c>
    </row>
    <row r="4" spans="1:4" ht="63" x14ac:dyDescent="0.35">
      <c r="A4" s="9">
        <v>1</v>
      </c>
      <c r="B4" s="18" t="s">
        <v>74</v>
      </c>
      <c r="C4" s="19" t="s">
        <v>5</v>
      </c>
      <c r="D4" s="10">
        <v>2493600</v>
      </c>
    </row>
    <row r="5" spans="1:4" ht="84" x14ac:dyDescent="0.35">
      <c r="A5" s="9">
        <v>2</v>
      </c>
      <c r="B5" s="19" t="s">
        <v>44</v>
      </c>
      <c r="C5" s="19" t="s">
        <v>24</v>
      </c>
      <c r="D5" s="20">
        <v>227400</v>
      </c>
    </row>
    <row r="6" spans="1:4" ht="63" x14ac:dyDescent="0.35">
      <c r="A6" s="9">
        <v>3</v>
      </c>
      <c r="B6" s="19" t="s">
        <v>75</v>
      </c>
      <c r="C6" s="65" t="s">
        <v>6</v>
      </c>
      <c r="D6" s="66">
        <v>176000</v>
      </c>
    </row>
    <row r="7" spans="1:4" ht="42" x14ac:dyDescent="0.35">
      <c r="A7" s="9">
        <v>4</v>
      </c>
      <c r="B7" s="19" t="s">
        <v>76</v>
      </c>
      <c r="C7" s="65" t="s">
        <v>6</v>
      </c>
      <c r="D7" s="66">
        <v>250000</v>
      </c>
    </row>
    <row r="8" spans="1:4" ht="84" x14ac:dyDescent="0.35">
      <c r="A8" s="67">
        <v>5</v>
      </c>
      <c r="B8" s="68" t="s">
        <v>66</v>
      </c>
      <c r="C8" s="68" t="s">
        <v>17</v>
      </c>
      <c r="D8" s="10">
        <v>282100</v>
      </c>
    </row>
    <row r="9" spans="1:4" ht="63" x14ac:dyDescent="0.35">
      <c r="A9" s="67">
        <v>6</v>
      </c>
      <c r="B9" s="68" t="s">
        <v>77</v>
      </c>
      <c r="C9" s="68" t="s">
        <v>8</v>
      </c>
      <c r="D9" s="10">
        <v>100000</v>
      </c>
    </row>
    <row r="10" spans="1:4" ht="42" x14ac:dyDescent="0.35">
      <c r="A10" s="17">
        <v>7</v>
      </c>
      <c r="B10" s="15" t="s">
        <v>55</v>
      </c>
      <c r="C10" s="11" t="s">
        <v>9</v>
      </c>
      <c r="D10" s="12">
        <v>413600</v>
      </c>
    </row>
    <row r="11" spans="1:4" ht="42" x14ac:dyDescent="0.35">
      <c r="A11" s="17">
        <v>8</v>
      </c>
      <c r="B11" s="11" t="s">
        <v>78</v>
      </c>
      <c r="C11" s="68" t="s">
        <v>8</v>
      </c>
      <c r="D11" s="12">
        <v>267800</v>
      </c>
    </row>
    <row r="12" spans="1:4" ht="84" x14ac:dyDescent="0.35">
      <c r="A12" s="16">
        <v>9</v>
      </c>
      <c r="B12" s="11" t="s">
        <v>79</v>
      </c>
      <c r="C12" s="68" t="s">
        <v>17</v>
      </c>
      <c r="D12" s="12">
        <v>397600</v>
      </c>
    </row>
    <row r="13" spans="1:4" ht="42" x14ac:dyDescent="0.35">
      <c r="A13" s="69">
        <v>10</v>
      </c>
      <c r="B13" s="18" t="s">
        <v>80</v>
      </c>
      <c r="C13" s="18" t="s">
        <v>16</v>
      </c>
      <c r="D13" s="13">
        <v>156900</v>
      </c>
    </row>
    <row r="14" spans="1:4" x14ac:dyDescent="0.35">
      <c r="A14" s="17">
        <v>11</v>
      </c>
      <c r="B14" s="15" t="s">
        <v>81</v>
      </c>
      <c r="C14" s="68" t="s">
        <v>85</v>
      </c>
      <c r="D14" s="12">
        <v>448700</v>
      </c>
    </row>
    <row r="15" spans="1:4" x14ac:dyDescent="0.35">
      <c r="A15" s="70"/>
      <c r="B15" s="63" t="s">
        <v>10</v>
      </c>
      <c r="C15" s="71" t="s">
        <v>86</v>
      </c>
      <c r="D15" s="33"/>
    </row>
    <row r="16" spans="1:4" x14ac:dyDescent="0.35">
      <c r="A16" s="70"/>
      <c r="B16" s="72" t="s">
        <v>82</v>
      </c>
      <c r="C16" s="71" t="s">
        <v>87</v>
      </c>
      <c r="D16" s="33"/>
    </row>
    <row r="17" spans="1:4" x14ac:dyDescent="0.35">
      <c r="A17" s="70"/>
      <c r="B17" s="72" t="s">
        <v>83</v>
      </c>
      <c r="C17" s="71" t="s">
        <v>7</v>
      </c>
      <c r="D17" s="33"/>
    </row>
    <row r="18" spans="1:4" x14ac:dyDescent="0.35">
      <c r="A18" s="73"/>
      <c r="B18" s="72" t="s">
        <v>84</v>
      </c>
      <c r="C18" s="74"/>
      <c r="D18" s="33"/>
    </row>
    <row r="19" spans="1:4" x14ac:dyDescent="0.35">
      <c r="A19" s="73"/>
      <c r="B19" s="72" t="s">
        <v>113</v>
      </c>
      <c r="C19" s="74"/>
      <c r="D19" s="33"/>
    </row>
    <row r="20" spans="1:4" x14ac:dyDescent="0.35">
      <c r="A20" s="75"/>
      <c r="B20" s="76"/>
      <c r="C20" s="77"/>
      <c r="D20" s="2"/>
    </row>
    <row r="21" spans="1:4" ht="42" x14ac:dyDescent="0.35">
      <c r="A21" s="17">
        <v>12</v>
      </c>
      <c r="B21" s="11" t="s">
        <v>88</v>
      </c>
      <c r="C21" s="15" t="s">
        <v>11</v>
      </c>
      <c r="D21" s="12">
        <v>761000</v>
      </c>
    </row>
    <row r="22" spans="1:4" ht="42" x14ac:dyDescent="0.35">
      <c r="A22" s="17">
        <v>13</v>
      </c>
      <c r="B22" s="11" t="s">
        <v>89</v>
      </c>
      <c r="C22" s="15" t="s">
        <v>11</v>
      </c>
      <c r="D22" s="12">
        <v>771500</v>
      </c>
    </row>
    <row r="23" spans="1:4" ht="42" x14ac:dyDescent="0.35">
      <c r="A23" s="17">
        <v>14</v>
      </c>
      <c r="B23" s="11" t="s">
        <v>90</v>
      </c>
      <c r="C23" s="11" t="s">
        <v>11</v>
      </c>
      <c r="D23" s="13">
        <v>2552800</v>
      </c>
    </row>
    <row r="24" spans="1:4" ht="42" x14ac:dyDescent="0.35">
      <c r="A24" s="17">
        <v>15</v>
      </c>
      <c r="B24" s="11" t="s">
        <v>91</v>
      </c>
      <c r="C24" s="11" t="s">
        <v>12</v>
      </c>
      <c r="D24" s="12">
        <v>334300</v>
      </c>
    </row>
    <row r="25" spans="1:4" ht="84" x14ac:dyDescent="0.35">
      <c r="A25" s="16">
        <v>16</v>
      </c>
      <c r="B25" s="11" t="s">
        <v>92</v>
      </c>
      <c r="C25" s="11" t="s">
        <v>24</v>
      </c>
      <c r="D25" s="12">
        <v>256500</v>
      </c>
    </row>
    <row r="26" spans="1:4" ht="63" x14ac:dyDescent="0.35">
      <c r="A26" s="17">
        <v>17</v>
      </c>
      <c r="B26" s="11" t="s">
        <v>93</v>
      </c>
      <c r="C26" s="15" t="s">
        <v>13</v>
      </c>
      <c r="D26" s="12">
        <v>1600</v>
      </c>
    </row>
    <row r="27" spans="1:4" ht="63" x14ac:dyDescent="0.35">
      <c r="A27" s="17">
        <v>18</v>
      </c>
      <c r="B27" s="11" t="s">
        <v>42</v>
      </c>
      <c r="C27" s="11" t="s">
        <v>20</v>
      </c>
      <c r="D27" s="12">
        <v>70100</v>
      </c>
    </row>
    <row r="28" spans="1:4" ht="63" x14ac:dyDescent="0.35">
      <c r="A28" s="69">
        <v>19</v>
      </c>
      <c r="B28" s="18" t="s">
        <v>94</v>
      </c>
      <c r="C28" s="18" t="s">
        <v>20</v>
      </c>
      <c r="D28" s="13">
        <v>182300</v>
      </c>
    </row>
    <row r="29" spans="1:4" x14ac:dyDescent="0.35">
      <c r="A29" s="26"/>
      <c r="B29" s="6" t="s">
        <v>22</v>
      </c>
      <c r="C29" s="26"/>
      <c r="D29" s="36">
        <f>SUM(D4:D28)</f>
        <v>10143800</v>
      </c>
    </row>
  </sheetData>
  <pageMargins left="0.59055118110236227" right="0.39370078740157483" top="0.78740157480314965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37E87-15AD-415C-9160-D5954C2E4A35}">
  <dimension ref="A1:F26"/>
  <sheetViews>
    <sheetView tabSelected="1" workbookViewId="0">
      <selection activeCell="B5" sqref="B5"/>
    </sheetView>
  </sheetViews>
  <sheetFormatPr defaultRowHeight="21" x14ac:dyDescent="0.35"/>
  <cols>
    <col min="1" max="1" width="4.875" style="25" bestFit="1" customWidth="1"/>
    <col min="2" max="2" width="51" style="25" customWidth="1"/>
    <col min="3" max="3" width="15.625" style="25" customWidth="1"/>
    <col min="4" max="4" width="15.5" style="25" bestFit="1" customWidth="1"/>
    <col min="5" max="16384" width="9" style="25"/>
  </cols>
  <sheetData>
    <row r="1" spans="1:6" x14ac:dyDescent="0.35">
      <c r="A1" s="88" t="s">
        <v>14</v>
      </c>
      <c r="B1" s="88"/>
      <c r="C1" s="88"/>
      <c r="D1" s="88"/>
      <c r="E1" s="89"/>
      <c r="F1" s="89"/>
    </row>
    <row r="2" spans="1:6" ht="21" customHeight="1" x14ac:dyDescent="0.35">
      <c r="A2" s="90" t="s">
        <v>15</v>
      </c>
      <c r="B2" s="90"/>
      <c r="C2" s="90"/>
      <c r="D2" s="90"/>
      <c r="E2" s="91"/>
      <c r="F2" s="91"/>
    </row>
    <row r="3" spans="1:6" x14ac:dyDescent="0.35">
      <c r="A3" s="6" t="s">
        <v>2</v>
      </c>
      <c r="B3" s="7" t="s">
        <v>1</v>
      </c>
      <c r="C3" s="4" t="s">
        <v>3</v>
      </c>
      <c r="D3" s="8" t="s">
        <v>4</v>
      </c>
    </row>
    <row r="4" spans="1:6" ht="42" x14ac:dyDescent="0.35">
      <c r="A4" s="9">
        <v>1</v>
      </c>
      <c r="B4" s="78" t="s">
        <v>96</v>
      </c>
      <c r="C4" s="92" t="s">
        <v>6</v>
      </c>
      <c r="D4" s="93">
        <v>185000</v>
      </c>
    </row>
    <row r="5" spans="1:6" ht="42" x14ac:dyDescent="0.35">
      <c r="A5" s="9">
        <v>2</v>
      </c>
      <c r="B5" s="78" t="s">
        <v>97</v>
      </c>
      <c r="C5" s="94" t="s">
        <v>6</v>
      </c>
      <c r="D5" s="93">
        <v>150000</v>
      </c>
    </row>
    <row r="6" spans="1:6" ht="49.5" customHeight="1" x14ac:dyDescent="0.35">
      <c r="A6" s="9">
        <v>3</v>
      </c>
      <c r="B6" s="78" t="s">
        <v>98</v>
      </c>
      <c r="C6" s="94" t="s">
        <v>11</v>
      </c>
      <c r="D6" s="93">
        <v>2469130</v>
      </c>
    </row>
    <row r="7" spans="1:6" ht="42" x14ac:dyDescent="0.35">
      <c r="A7" s="95">
        <v>4</v>
      </c>
      <c r="B7" s="78" t="s">
        <v>99</v>
      </c>
      <c r="C7" s="94" t="s">
        <v>11</v>
      </c>
      <c r="D7" s="93">
        <v>827500</v>
      </c>
    </row>
    <row r="8" spans="1:6" ht="42" x14ac:dyDescent="0.35">
      <c r="A8" s="95">
        <v>5</v>
      </c>
      <c r="B8" s="78" t="s">
        <v>114</v>
      </c>
      <c r="C8" s="94" t="s">
        <v>11</v>
      </c>
      <c r="D8" s="93">
        <v>761000</v>
      </c>
    </row>
    <row r="9" spans="1:6" ht="42" x14ac:dyDescent="0.35">
      <c r="A9" s="9">
        <v>6</v>
      </c>
      <c r="B9" s="78" t="s">
        <v>91</v>
      </c>
      <c r="C9" s="59" t="s">
        <v>12</v>
      </c>
      <c r="D9" s="93">
        <v>145800</v>
      </c>
    </row>
    <row r="10" spans="1:6" ht="42" x14ac:dyDescent="0.35">
      <c r="A10" s="9">
        <v>7</v>
      </c>
      <c r="B10" s="78" t="s">
        <v>115</v>
      </c>
      <c r="C10" s="59" t="s">
        <v>16</v>
      </c>
      <c r="D10" s="93">
        <v>200000</v>
      </c>
    </row>
    <row r="11" spans="1:6" ht="84" x14ac:dyDescent="0.35">
      <c r="A11" s="9">
        <v>8</v>
      </c>
      <c r="B11" s="78" t="s">
        <v>116</v>
      </c>
      <c r="C11" s="59" t="s">
        <v>17</v>
      </c>
      <c r="D11" s="93">
        <v>522860</v>
      </c>
    </row>
    <row r="12" spans="1:6" ht="42" x14ac:dyDescent="0.35">
      <c r="A12" s="95">
        <v>9</v>
      </c>
      <c r="B12" s="78" t="s">
        <v>117</v>
      </c>
      <c r="C12" s="59" t="s">
        <v>18</v>
      </c>
      <c r="D12" s="93">
        <v>1895000</v>
      </c>
    </row>
    <row r="13" spans="1:6" ht="63" x14ac:dyDescent="0.35">
      <c r="A13" s="95">
        <v>10</v>
      </c>
      <c r="B13" s="78" t="s">
        <v>118</v>
      </c>
      <c r="C13" s="59" t="s">
        <v>5</v>
      </c>
      <c r="D13" s="93">
        <v>1186345</v>
      </c>
    </row>
    <row r="14" spans="1:6" ht="63" x14ac:dyDescent="0.35">
      <c r="A14" s="9">
        <v>11</v>
      </c>
      <c r="B14" s="78" t="s">
        <v>119</v>
      </c>
      <c r="C14" s="59" t="s">
        <v>13</v>
      </c>
      <c r="D14" s="93">
        <v>45500</v>
      </c>
    </row>
    <row r="15" spans="1:6" ht="63" x14ac:dyDescent="0.35">
      <c r="A15" s="9">
        <v>12</v>
      </c>
      <c r="B15" s="78" t="s">
        <v>120</v>
      </c>
      <c r="C15" s="59" t="s">
        <v>13</v>
      </c>
      <c r="D15" s="93">
        <v>7020</v>
      </c>
    </row>
    <row r="16" spans="1:6" ht="84" x14ac:dyDescent="0.35">
      <c r="A16" s="9">
        <v>13</v>
      </c>
      <c r="B16" s="78" t="s">
        <v>121</v>
      </c>
      <c r="C16" s="59" t="s">
        <v>8</v>
      </c>
      <c r="D16" s="93">
        <v>190190</v>
      </c>
    </row>
    <row r="17" spans="1:4" ht="42" x14ac:dyDescent="0.35">
      <c r="A17" s="95">
        <v>14</v>
      </c>
      <c r="B17" s="78" t="s">
        <v>122</v>
      </c>
      <c r="C17" s="59" t="s">
        <v>8</v>
      </c>
      <c r="D17" s="93">
        <v>104500</v>
      </c>
    </row>
    <row r="18" spans="1:4" ht="84" x14ac:dyDescent="0.35">
      <c r="A18" s="95">
        <v>15</v>
      </c>
      <c r="B18" s="78" t="s">
        <v>123</v>
      </c>
      <c r="C18" s="59" t="s">
        <v>19</v>
      </c>
      <c r="D18" s="93">
        <v>750000</v>
      </c>
    </row>
    <row r="19" spans="1:4" ht="42" x14ac:dyDescent="0.35">
      <c r="A19" s="9">
        <v>16</v>
      </c>
      <c r="B19" s="78" t="s">
        <v>124</v>
      </c>
      <c r="C19" s="59" t="s">
        <v>20</v>
      </c>
      <c r="D19" s="93">
        <v>31785</v>
      </c>
    </row>
    <row r="20" spans="1:4" ht="63" x14ac:dyDescent="0.35">
      <c r="A20" s="9">
        <v>17</v>
      </c>
      <c r="B20" s="78" t="s">
        <v>125</v>
      </c>
      <c r="C20" s="59" t="s">
        <v>20</v>
      </c>
      <c r="D20" s="93">
        <v>65000</v>
      </c>
    </row>
    <row r="21" spans="1:4" ht="63" x14ac:dyDescent="0.35">
      <c r="A21" s="9">
        <v>18</v>
      </c>
      <c r="B21" s="78" t="s">
        <v>126</v>
      </c>
      <c r="C21" s="59" t="s">
        <v>20</v>
      </c>
      <c r="D21" s="93">
        <v>67055</v>
      </c>
    </row>
    <row r="22" spans="1:4" ht="42" x14ac:dyDescent="0.35">
      <c r="A22" s="95">
        <v>19</v>
      </c>
      <c r="B22" s="78" t="s">
        <v>127</v>
      </c>
      <c r="C22" s="59" t="s">
        <v>20</v>
      </c>
      <c r="D22" s="93">
        <v>72520</v>
      </c>
    </row>
    <row r="23" spans="1:4" ht="42" x14ac:dyDescent="0.35">
      <c r="A23" s="95">
        <v>20</v>
      </c>
      <c r="B23" s="78" t="s">
        <v>128</v>
      </c>
      <c r="C23" s="59" t="s">
        <v>20</v>
      </c>
      <c r="D23" s="93">
        <v>84260</v>
      </c>
    </row>
    <row r="24" spans="1:4" ht="42" x14ac:dyDescent="0.35">
      <c r="A24" s="9">
        <v>21</v>
      </c>
      <c r="B24" s="78" t="s">
        <v>129</v>
      </c>
      <c r="C24" s="59" t="s">
        <v>21</v>
      </c>
      <c r="D24" s="93">
        <v>130900</v>
      </c>
    </row>
    <row r="25" spans="1:4" ht="42" x14ac:dyDescent="0.35">
      <c r="A25" s="9">
        <v>22</v>
      </c>
      <c r="B25" s="78" t="s">
        <v>130</v>
      </c>
      <c r="C25" s="59" t="s">
        <v>21</v>
      </c>
      <c r="D25" s="93">
        <v>198000</v>
      </c>
    </row>
    <row r="26" spans="1:4" x14ac:dyDescent="0.35">
      <c r="A26" s="26"/>
      <c r="B26" s="96" t="s">
        <v>22</v>
      </c>
      <c r="C26" s="97"/>
      <c r="D26" s="98">
        <f>SUM(D4:D25)</f>
        <v>10089365</v>
      </c>
    </row>
  </sheetData>
  <mergeCells count="2">
    <mergeCell ref="A1:D1"/>
    <mergeCell ref="A2:D2"/>
  </mergeCells>
  <pageMargins left="0.59055118110236227" right="0.39370078740157483" top="0.78740157480314965" bottom="0.5905511811023622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6D8CC-8439-4567-9517-166748959C30}">
  <dimension ref="A1:F9"/>
  <sheetViews>
    <sheetView workbookViewId="0">
      <selection activeCell="B11" sqref="B11"/>
    </sheetView>
  </sheetViews>
  <sheetFormatPr defaultRowHeight="21" x14ac:dyDescent="0.35"/>
  <cols>
    <col min="1" max="1" width="4.875" style="25" bestFit="1" customWidth="1"/>
    <col min="2" max="2" width="51" style="25" customWidth="1"/>
    <col min="3" max="3" width="15.625" style="25" customWidth="1"/>
    <col min="4" max="4" width="15.5" style="25" bestFit="1" customWidth="1"/>
    <col min="5" max="16384" width="9" style="25"/>
  </cols>
  <sheetData>
    <row r="1" spans="1:6" x14ac:dyDescent="0.35">
      <c r="A1" s="80" t="s">
        <v>14</v>
      </c>
      <c r="B1" s="80"/>
      <c r="C1" s="80"/>
      <c r="D1" s="80"/>
      <c r="E1" s="3"/>
      <c r="F1" s="3"/>
    </row>
    <row r="2" spans="1:6" ht="21" customHeight="1" x14ac:dyDescent="0.35">
      <c r="A2" s="81" t="s">
        <v>29</v>
      </c>
      <c r="B2" s="81"/>
      <c r="C2" s="81"/>
      <c r="D2" s="81"/>
      <c r="E2" s="27"/>
      <c r="F2" s="27"/>
    </row>
    <row r="3" spans="1:6" x14ac:dyDescent="0.35">
      <c r="A3" s="6" t="s">
        <v>2</v>
      </c>
      <c r="B3" s="7" t="s">
        <v>1</v>
      </c>
      <c r="C3" s="4" t="s">
        <v>3</v>
      </c>
      <c r="D3" s="8" t="s">
        <v>4</v>
      </c>
    </row>
    <row r="4" spans="1:6" ht="84" x14ac:dyDescent="0.35">
      <c r="A4" s="9">
        <v>1</v>
      </c>
      <c r="B4" s="21" t="s">
        <v>100</v>
      </c>
      <c r="C4" s="28" t="s">
        <v>30</v>
      </c>
      <c r="D4" s="23">
        <v>2195700</v>
      </c>
    </row>
    <row r="5" spans="1:6" ht="84" x14ac:dyDescent="0.35">
      <c r="A5" s="9">
        <v>2</v>
      </c>
      <c r="B5" s="21" t="s">
        <v>101</v>
      </c>
      <c r="C5" s="28" t="s">
        <v>30</v>
      </c>
      <c r="D5" s="23">
        <v>130000</v>
      </c>
    </row>
    <row r="6" spans="1:6" ht="84" x14ac:dyDescent="0.35">
      <c r="A6" s="9">
        <v>3</v>
      </c>
      <c r="B6" s="21" t="s">
        <v>102</v>
      </c>
      <c r="C6" s="28" t="s">
        <v>30</v>
      </c>
      <c r="D6" s="23">
        <v>2485000</v>
      </c>
    </row>
    <row r="7" spans="1:6" ht="84" x14ac:dyDescent="0.35">
      <c r="A7" s="24">
        <v>4</v>
      </c>
      <c r="B7" s="21" t="s">
        <v>103</v>
      </c>
      <c r="C7" s="29" t="s">
        <v>24</v>
      </c>
      <c r="D7" s="23">
        <v>756800</v>
      </c>
    </row>
    <row r="8" spans="1:6" ht="84" x14ac:dyDescent="0.35">
      <c r="A8" s="24">
        <v>5</v>
      </c>
      <c r="B8" s="21" t="s">
        <v>104</v>
      </c>
      <c r="C8" s="29" t="s">
        <v>24</v>
      </c>
      <c r="D8" s="23">
        <v>306735</v>
      </c>
    </row>
    <row r="9" spans="1:6" x14ac:dyDescent="0.35">
      <c r="A9" s="9"/>
      <c r="B9" s="22" t="s">
        <v>22</v>
      </c>
      <c r="C9" s="30"/>
      <c r="D9" s="35">
        <f>SUM(D4:D8)</f>
        <v>5874235</v>
      </c>
    </row>
  </sheetData>
  <mergeCells count="2">
    <mergeCell ref="A1:D1"/>
    <mergeCell ref="A2:D2"/>
  </mergeCells>
  <pageMargins left="0.59055118110236227" right="0.39370078740157483" top="0.78740157480314965" bottom="0.59055118110236227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6161D-A534-48A1-AD1A-72C94FD54C33}">
  <dimension ref="A1:F13"/>
  <sheetViews>
    <sheetView workbookViewId="0">
      <selection activeCell="B8" sqref="B8"/>
    </sheetView>
  </sheetViews>
  <sheetFormatPr defaultRowHeight="21" x14ac:dyDescent="0.35"/>
  <cols>
    <col min="1" max="1" width="4.875" style="25" bestFit="1" customWidth="1"/>
    <col min="2" max="2" width="51" style="25" customWidth="1"/>
    <col min="3" max="3" width="15.625" style="25" customWidth="1"/>
    <col min="4" max="4" width="15.5" style="25" bestFit="1" customWidth="1"/>
    <col min="5" max="16384" width="9" style="25"/>
  </cols>
  <sheetData>
    <row r="1" spans="1:6" x14ac:dyDescent="0.35">
      <c r="A1" s="80" t="s">
        <v>31</v>
      </c>
      <c r="B1" s="80"/>
      <c r="C1" s="80"/>
      <c r="D1" s="80"/>
      <c r="E1" s="3"/>
      <c r="F1" s="3"/>
    </row>
    <row r="2" spans="1:6" x14ac:dyDescent="0.35">
      <c r="A2" s="80" t="s">
        <v>32</v>
      </c>
      <c r="B2" s="80"/>
      <c r="C2" s="80"/>
      <c r="D2" s="80"/>
      <c r="E2" s="3"/>
      <c r="F2" s="3"/>
    </row>
    <row r="3" spans="1:6" x14ac:dyDescent="0.35">
      <c r="A3" s="82" t="s">
        <v>33</v>
      </c>
      <c r="B3" s="82"/>
      <c r="C3" s="82"/>
      <c r="D3" s="82"/>
      <c r="E3" s="27"/>
      <c r="F3" s="27"/>
    </row>
    <row r="4" spans="1:6" x14ac:dyDescent="0.35">
      <c r="A4" s="6" t="s">
        <v>2</v>
      </c>
      <c r="B4" s="7" t="s">
        <v>1</v>
      </c>
      <c r="C4" s="4" t="s">
        <v>3</v>
      </c>
      <c r="D4" s="8" t="s">
        <v>4</v>
      </c>
    </row>
    <row r="5" spans="1:6" ht="42" x14ac:dyDescent="0.35">
      <c r="A5" s="9">
        <v>1</v>
      </c>
      <c r="B5" s="21" t="s">
        <v>105</v>
      </c>
      <c r="C5" s="1" t="s">
        <v>131</v>
      </c>
      <c r="D5" s="31">
        <v>1525000</v>
      </c>
    </row>
    <row r="6" spans="1:6" ht="42" x14ac:dyDescent="0.35">
      <c r="A6" s="9">
        <v>2</v>
      </c>
      <c r="B6" s="21" t="s">
        <v>107</v>
      </c>
      <c r="C6" s="1" t="s">
        <v>131</v>
      </c>
      <c r="D6" s="31">
        <v>1975000</v>
      </c>
    </row>
    <row r="7" spans="1:6" ht="49.5" customHeight="1" x14ac:dyDescent="0.35">
      <c r="A7" s="9">
        <v>3</v>
      </c>
      <c r="B7" s="21" t="s">
        <v>108</v>
      </c>
      <c r="C7" s="21" t="s">
        <v>12</v>
      </c>
      <c r="D7" s="31">
        <v>775000</v>
      </c>
    </row>
    <row r="8" spans="1:6" ht="63" x14ac:dyDescent="0.35">
      <c r="A8" s="24">
        <v>4</v>
      </c>
      <c r="B8" s="78" t="s">
        <v>106</v>
      </c>
      <c r="C8" s="21" t="s">
        <v>6</v>
      </c>
      <c r="D8" s="31">
        <v>3500000</v>
      </c>
    </row>
    <row r="9" spans="1:6" ht="84" x14ac:dyDescent="0.35">
      <c r="A9" s="24">
        <v>5</v>
      </c>
      <c r="B9" s="21" t="s">
        <v>109</v>
      </c>
      <c r="C9" s="29" t="s">
        <v>24</v>
      </c>
      <c r="D9" s="31">
        <v>3650000</v>
      </c>
    </row>
    <row r="10" spans="1:6" ht="42" x14ac:dyDescent="0.35">
      <c r="A10" s="9">
        <v>6</v>
      </c>
      <c r="B10" s="21" t="s">
        <v>110</v>
      </c>
      <c r="C10" s="21" t="s">
        <v>11</v>
      </c>
      <c r="D10" s="31">
        <v>1500000</v>
      </c>
    </row>
    <row r="11" spans="1:6" ht="42" x14ac:dyDescent="0.35">
      <c r="A11" s="9">
        <v>7</v>
      </c>
      <c r="B11" s="21" t="s">
        <v>111</v>
      </c>
      <c r="C11" s="21" t="s">
        <v>11</v>
      </c>
      <c r="D11" s="31">
        <v>5500000</v>
      </c>
    </row>
    <row r="12" spans="1:6" ht="84" x14ac:dyDescent="0.35">
      <c r="A12" s="9">
        <v>8</v>
      </c>
      <c r="B12" s="21" t="s">
        <v>112</v>
      </c>
      <c r="C12" s="29" t="s">
        <v>24</v>
      </c>
      <c r="D12" s="31">
        <v>2955100</v>
      </c>
    </row>
    <row r="13" spans="1:6" x14ac:dyDescent="0.35">
      <c r="A13" s="24"/>
      <c r="B13" s="22" t="s">
        <v>22</v>
      </c>
      <c r="C13" s="22"/>
      <c r="D13" s="32">
        <f>SUM(D5:D12)</f>
        <v>21380100</v>
      </c>
    </row>
  </sheetData>
  <mergeCells count="3">
    <mergeCell ref="A1:D1"/>
    <mergeCell ref="A3:D3"/>
    <mergeCell ref="A2:D2"/>
  </mergeCells>
  <pageMargins left="0.59055118110236227" right="0.39370078740157483" top="0.78740157480314965" bottom="0.59055118110236227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EE8FC-6BAD-42FD-A258-1AF9EDFCC57F}">
  <dimension ref="A1:D27"/>
  <sheetViews>
    <sheetView workbookViewId="0">
      <selection activeCell="C13" sqref="C13"/>
    </sheetView>
  </sheetViews>
  <sheetFormatPr defaultColWidth="9.125" defaultRowHeight="21" x14ac:dyDescent="0.2"/>
  <cols>
    <col min="1" max="1" width="4.875" style="14" customWidth="1"/>
    <col min="2" max="2" width="51" style="14" customWidth="1"/>
    <col min="3" max="3" width="15.625" style="14" customWidth="1"/>
    <col min="4" max="4" width="15.5" style="14" customWidth="1"/>
    <col min="5" max="16384" width="9.125" style="14"/>
  </cols>
  <sheetData>
    <row r="1" spans="1:4" x14ac:dyDescent="0.2">
      <c r="A1" s="37" t="s">
        <v>132</v>
      </c>
      <c r="B1" s="37"/>
      <c r="C1" s="37"/>
      <c r="D1" s="37"/>
    </row>
    <row r="2" spans="1:4" x14ac:dyDescent="0.2">
      <c r="A2" s="38" t="s">
        <v>133</v>
      </c>
      <c r="B2" s="39"/>
      <c r="C2" s="83"/>
      <c r="D2" s="83"/>
    </row>
    <row r="3" spans="1:4" x14ac:dyDescent="0.2">
      <c r="A3" s="84" t="s">
        <v>134</v>
      </c>
      <c r="B3" s="86" t="s">
        <v>135</v>
      </c>
      <c r="C3" s="86" t="s">
        <v>3</v>
      </c>
      <c r="D3" s="86" t="s">
        <v>4</v>
      </c>
    </row>
    <row r="4" spans="1:4" x14ac:dyDescent="0.2">
      <c r="A4" s="85"/>
      <c r="B4" s="87"/>
      <c r="C4" s="87"/>
      <c r="D4" s="87"/>
    </row>
    <row r="5" spans="1:4" ht="42" x14ac:dyDescent="0.2">
      <c r="A5" s="5">
        <v>1</v>
      </c>
      <c r="B5" s="1" t="s">
        <v>136</v>
      </c>
      <c r="C5" s="41" t="s">
        <v>11</v>
      </c>
      <c r="D5" s="42">
        <v>1605000</v>
      </c>
    </row>
    <row r="6" spans="1:4" ht="63" x14ac:dyDescent="0.2">
      <c r="A6" s="5">
        <v>2</v>
      </c>
      <c r="B6" s="1" t="s">
        <v>137</v>
      </c>
      <c r="C6" s="21" t="s">
        <v>13</v>
      </c>
      <c r="D6" s="43">
        <v>16000</v>
      </c>
    </row>
    <row r="7" spans="1:4" ht="42" x14ac:dyDescent="0.2">
      <c r="A7" s="5">
        <v>3</v>
      </c>
      <c r="B7" s="1" t="s">
        <v>138</v>
      </c>
      <c r="C7" s="41" t="s">
        <v>13</v>
      </c>
      <c r="D7" s="43">
        <v>30000</v>
      </c>
    </row>
    <row r="8" spans="1:4" ht="42" x14ac:dyDescent="0.2">
      <c r="A8" s="44">
        <v>4</v>
      </c>
      <c r="B8" s="45" t="s">
        <v>139</v>
      </c>
      <c r="C8" s="46" t="s">
        <v>21</v>
      </c>
      <c r="D8" s="42">
        <v>150000</v>
      </c>
    </row>
    <row r="9" spans="1:4" ht="42" x14ac:dyDescent="0.2">
      <c r="A9" s="5">
        <v>5</v>
      </c>
      <c r="B9" s="47" t="s">
        <v>140</v>
      </c>
      <c r="C9" s="21" t="s">
        <v>21</v>
      </c>
      <c r="D9" s="43">
        <v>120000</v>
      </c>
    </row>
    <row r="10" spans="1:4" ht="63" x14ac:dyDescent="0.2">
      <c r="A10" s="5">
        <v>6</v>
      </c>
      <c r="B10" s="48" t="s">
        <v>141</v>
      </c>
      <c r="C10" s="46" t="s">
        <v>5</v>
      </c>
      <c r="D10" s="42">
        <v>8000</v>
      </c>
    </row>
    <row r="11" spans="1:4" ht="42" x14ac:dyDescent="0.2">
      <c r="A11" s="5">
        <v>7</v>
      </c>
      <c r="B11" s="48" t="s">
        <v>97</v>
      </c>
      <c r="C11" s="46" t="s">
        <v>6</v>
      </c>
      <c r="D11" s="42">
        <v>100000</v>
      </c>
    </row>
    <row r="12" spans="1:4" ht="42" x14ac:dyDescent="0.2">
      <c r="A12" s="5">
        <v>8</v>
      </c>
      <c r="B12" s="47" t="s">
        <v>142</v>
      </c>
      <c r="C12" s="21" t="s">
        <v>6</v>
      </c>
      <c r="D12" s="43">
        <v>100000</v>
      </c>
    </row>
    <row r="13" spans="1:4" ht="126" x14ac:dyDescent="0.2">
      <c r="A13" s="5">
        <v>9</v>
      </c>
      <c r="B13" s="1" t="s">
        <v>143</v>
      </c>
      <c r="C13" s="41" t="s">
        <v>6</v>
      </c>
      <c r="D13" s="43">
        <v>500000</v>
      </c>
    </row>
    <row r="14" spans="1:4" ht="75" x14ac:dyDescent="0.2">
      <c r="A14" s="79">
        <v>10</v>
      </c>
      <c r="B14" s="49" t="s">
        <v>144</v>
      </c>
      <c r="C14" s="50" t="s">
        <v>17</v>
      </c>
      <c r="D14" s="42">
        <v>400000</v>
      </c>
    </row>
    <row r="15" spans="1:4" ht="84" x14ac:dyDescent="0.2">
      <c r="A15" s="5">
        <v>11</v>
      </c>
      <c r="B15" s="45" t="s">
        <v>145</v>
      </c>
      <c r="C15" s="50" t="s">
        <v>8</v>
      </c>
      <c r="D15" s="42">
        <v>300000</v>
      </c>
    </row>
    <row r="16" spans="1:4" ht="63" x14ac:dyDescent="0.2">
      <c r="A16" s="51">
        <v>12</v>
      </c>
      <c r="B16" s="52" t="s">
        <v>146</v>
      </c>
      <c r="C16" s="53" t="s">
        <v>16</v>
      </c>
      <c r="D16" s="54">
        <v>250000</v>
      </c>
    </row>
    <row r="17" spans="1:4" ht="63" x14ac:dyDescent="0.2">
      <c r="A17" s="44">
        <v>13</v>
      </c>
      <c r="B17" s="45" t="s">
        <v>125</v>
      </c>
      <c r="C17" s="50" t="s">
        <v>20</v>
      </c>
      <c r="D17" s="42">
        <v>80000</v>
      </c>
    </row>
    <row r="18" spans="1:4" ht="42" x14ac:dyDescent="0.2">
      <c r="A18" s="44">
        <v>14</v>
      </c>
      <c r="B18" s="47" t="s">
        <v>147</v>
      </c>
      <c r="C18" s="55" t="s">
        <v>20</v>
      </c>
      <c r="D18" s="43">
        <v>45000</v>
      </c>
    </row>
    <row r="19" spans="1:4" ht="63" x14ac:dyDescent="0.2">
      <c r="A19" s="5">
        <v>15</v>
      </c>
      <c r="B19" s="47" t="s">
        <v>148</v>
      </c>
      <c r="C19" s="55" t="s">
        <v>20</v>
      </c>
      <c r="D19" s="43">
        <v>50000</v>
      </c>
    </row>
    <row r="20" spans="1:4" ht="84" x14ac:dyDescent="0.2">
      <c r="A20" s="5">
        <v>16</v>
      </c>
      <c r="B20" s="45" t="s">
        <v>103</v>
      </c>
      <c r="C20" s="46" t="s">
        <v>24</v>
      </c>
      <c r="D20" s="42">
        <v>1500000</v>
      </c>
    </row>
    <row r="21" spans="1:4" ht="78" x14ac:dyDescent="0.2">
      <c r="A21" s="44">
        <v>17</v>
      </c>
      <c r="B21" s="47" t="s">
        <v>149</v>
      </c>
      <c r="C21" s="56" t="s">
        <v>30</v>
      </c>
      <c r="D21" s="43">
        <v>740000</v>
      </c>
    </row>
    <row r="22" spans="1:4" ht="78" x14ac:dyDescent="0.2">
      <c r="A22" s="5">
        <v>18</v>
      </c>
      <c r="B22" s="1" t="s">
        <v>102</v>
      </c>
      <c r="C22" s="56" t="s">
        <v>30</v>
      </c>
      <c r="D22" s="43">
        <v>1000000</v>
      </c>
    </row>
    <row r="23" spans="1:4" ht="78" x14ac:dyDescent="0.2">
      <c r="A23" s="5">
        <v>19</v>
      </c>
      <c r="B23" s="21" t="s">
        <v>150</v>
      </c>
      <c r="C23" s="56" t="s">
        <v>30</v>
      </c>
      <c r="D23" s="43">
        <v>1000000</v>
      </c>
    </row>
    <row r="24" spans="1:4" ht="78" x14ac:dyDescent="0.2">
      <c r="A24" s="5">
        <v>20</v>
      </c>
      <c r="B24" s="1" t="s">
        <v>151</v>
      </c>
      <c r="C24" s="56" t="s">
        <v>30</v>
      </c>
      <c r="D24" s="43">
        <v>900000</v>
      </c>
    </row>
    <row r="25" spans="1:4" ht="84" x14ac:dyDescent="0.2">
      <c r="A25" s="5">
        <v>21</v>
      </c>
      <c r="B25" s="40" t="s">
        <v>152</v>
      </c>
      <c r="C25" s="21" t="s">
        <v>153</v>
      </c>
      <c r="D25" s="43">
        <v>100000</v>
      </c>
    </row>
    <row r="26" spans="1:4" ht="84" x14ac:dyDescent="0.2">
      <c r="A26" s="5">
        <v>22</v>
      </c>
      <c r="B26" s="1" t="s">
        <v>154</v>
      </c>
      <c r="C26" s="21" t="s">
        <v>155</v>
      </c>
      <c r="D26" s="43">
        <v>6000</v>
      </c>
    </row>
    <row r="27" spans="1:4" x14ac:dyDescent="0.2">
      <c r="A27" s="41"/>
      <c r="B27" s="58" t="s">
        <v>22</v>
      </c>
      <c r="C27" s="41"/>
      <c r="D27" s="57">
        <f>SUM(D5:D26)</f>
        <v>9000000</v>
      </c>
    </row>
  </sheetData>
  <mergeCells count="5">
    <mergeCell ref="C2:D2"/>
    <mergeCell ref="A3:A4"/>
    <mergeCell ref="B3:B4"/>
    <mergeCell ref="C3:C4"/>
    <mergeCell ref="D3:D4"/>
  </mergeCells>
  <pageMargins left="0.59055118110236227" right="0.39370078740157483" top="0.78740157480314965" bottom="0.59055118110236227" header="0.31496062992125984" footer="0.31496062992125984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2562</vt:lpstr>
      <vt:lpstr>2563</vt:lpstr>
      <vt:lpstr>2564 (1)</vt:lpstr>
      <vt:lpstr>2564 (2)</vt:lpstr>
      <vt:lpstr>2564 โควิด</vt:lpstr>
      <vt:lpstr>2565</vt:lpstr>
      <vt:lpstr>'2562'!Print_Titles</vt:lpstr>
      <vt:lpstr>'2563'!Print_Titles</vt:lpstr>
      <vt:lpstr>'2564 (1)'!Print_Titles</vt:lpstr>
      <vt:lpstr>'2564 (2)'!Print_Titles</vt:lpstr>
      <vt:lpstr>'2564 โควิด'!Print_Titles</vt:lpstr>
      <vt:lpstr>'2565'!Print_Titles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2022-04-12T09:47:43Z</cp:lastPrinted>
  <dcterms:created xsi:type="dcterms:W3CDTF">2022-01-12T06:02:40Z</dcterms:created>
  <dcterms:modified xsi:type="dcterms:W3CDTF">2022-04-12T09:55:54Z</dcterms:modified>
</cp:coreProperties>
</file>